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W:\CRMH - Conduite des Operations\1_OPERATIONS\ENTRETIEN\Objets\77\01_MEAUX_Evacuation lapidaire\Marché Evacuation lapidaire\Pièces du marché\CCTP+Annexes\"/>
    </mc:Choice>
  </mc:AlternateContent>
  <xr:revisionPtr revIDLastSave="0" documentId="13_ncr:1_{59FE6D85-029F-4D7C-8C22-C81C15FEA586}" xr6:coauthVersionLast="47" xr6:coauthVersionMax="47" xr10:uidLastSave="{00000000-0000-0000-0000-000000000000}"/>
  <bookViews>
    <workbookView xWindow="28680" yWindow="-120" windowWidth="29040" windowHeight="15720" xr2:uid="{00000000-000D-0000-FFFF-FFFF00000000}"/>
  </bookViews>
  <sheets>
    <sheet name="Pierre" sheetId="1" r:id="rId1"/>
  </sheets>
  <definedNames>
    <definedName name="_xlnm._FilterDatabase" localSheetId="0" hidden="1">Pierre!$A$3:$GS$321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7" i="1" l="1"/>
  <c r="K318" i="1"/>
  <c r="K319" i="1"/>
  <c r="K320" i="1"/>
  <c r="K321" i="1"/>
  <c r="K316"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5" i="1"/>
  <c r="K6" i="1"/>
  <c r="K4" i="1"/>
  <c r="T331" i="1" l="1"/>
  <c r="T329" i="1"/>
</calcChain>
</file>

<file path=xl/sharedStrings.xml><?xml version="1.0" encoding="utf-8"?>
<sst xmlns="http://schemas.openxmlformats.org/spreadsheetml/2006/main" count="11192" uniqueCount="2129">
  <si>
    <t>Marquage</t>
  </si>
  <si>
    <t>Désignation</t>
  </si>
  <si>
    <t>Nombre d’éléments</t>
  </si>
  <si>
    <t>Technique</t>
  </si>
  <si>
    <t>Polychromie</t>
  </si>
  <si>
    <t>Localisation</t>
  </si>
  <si>
    <t>Comparaison</t>
  </si>
  <si>
    <t>Hauteur</t>
  </si>
  <si>
    <t>Largeur</t>
  </si>
  <si>
    <t>Profondeur</t>
  </si>
  <si>
    <t>Rouge</t>
  </si>
  <si>
    <t>Blanc</t>
  </si>
  <si>
    <t>Noir</t>
  </si>
  <si>
    <t>Édifice</t>
  </si>
  <si>
    <t>Emplacement</t>
  </si>
  <si>
    <t>A1</t>
  </si>
  <si>
    <t>Chapiteau</t>
  </si>
  <si>
    <t>Pierre calcaire</t>
  </si>
  <si>
    <t>Remploi</t>
  </si>
  <si>
    <t>Vieux-Chapitre</t>
  </si>
  <si>
    <t>Travée sud-ouest</t>
  </si>
  <si>
    <t>A3</t>
  </si>
  <si>
    <t xml:space="preserve">Chapiteau </t>
  </si>
  <si>
    <t>Couche grise</t>
  </si>
  <si>
    <t>A4</t>
  </si>
  <si>
    <t>Observé</t>
  </si>
  <si>
    <t>A5</t>
  </si>
  <si>
    <t>A6</t>
  </si>
  <si>
    <t>A7</t>
  </si>
  <si>
    <t>Chapiteau engagé</t>
  </si>
  <si>
    <t>A8</t>
  </si>
  <si>
    <t>Travée sud-est</t>
  </si>
  <si>
    <t>A9</t>
  </si>
  <si>
    <t>A10</t>
  </si>
  <si>
    <t>Bloc contenant deux morceaux de fût</t>
  </si>
  <si>
    <t>Ocre</t>
  </si>
  <si>
    <t>B1a</t>
  </si>
  <si>
    <t>B2</t>
  </si>
  <si>
    <t>B4</t>
  </si>
  <si>
    <t>B8</t>
  </si>
  <si>
    <t>Corbeille et bloc striés, très altérés (signalé par Kurmann et Queyrel)</t>
  </si>
  <si>
    <t>B9</t>
  </si>
  <si>
    <t>Deuxième travée sud-ouest</t>
  </si>
  <si>
    <t>B11</t>
  </si>
  <si>
    <t>B12</t>
  </si>
  <si>
    <t>B13</t>
  </si>
  <si>
    <t>B14</t>
  </si>
  <si>
    <t>Bloc contenant un chapiteau engagé et un morceau de fût</t>
  </si>
  <si>
    <t>Côté sud, dans l’alignement de la colonne séparant les travées est et ouest</t>
  </si>
  <si>
    <t>B18</t>
  </si>
  <si>
    <t>Bloc contenant un chapiteau et un morceau de fût</t>
  </si>
  <si>
    <t>B19</t>
  </si>
  <si>
    <t>B20</t>
  </si>
  <si>
    <t>C1</t>
  </si>
  <si>
    <t>C2</t>
  </si>
  <si>
    <t>C3</t>
  </si>
  <si>
    <t>Pierre</t>
  </si>
  <si>
    <t>C4</t>
  </si>
  <si>
    <t>C5</t>
  </si>
  <si>
    <t>C6</t>
  </si>
  <si>
    <t>Très effacé</t>
  </si>
  <si>
    <t>Pierre calcaire fine</t>
  </si>
  <si>
    <t>C7</t>
  </si>
  <si>
    <t>Groupe de trois chapiteaux</t>
  </si>
  <si>
    <t>C9</t>
  </si>
  <si>
    <t>C10</t>
  </si>
  <si>
    <t>Groupe de trois morceaux de fûts avec bases et socles</t>
  </si>
  <si>
    <t>C11</t>
  </si>
  <si>
    <t>Bloc contenant un groupe de deux chapiteaux et un morceau de fût</t>
  </si>
  <si>
    <t>C12</t>
  </si>
  <si>
    <t xml:space="preserve">Bloc contenant un groupe de deux chapiteaux </t>
  </si>
  <si>
    <t>D1</t>
  </si>
  <si>
    <t>Grand groupe de trois chapiteaux engagés</t>
  </si>
  <si>
    <t>D2</t>
  </si>
  <si>
    <t>D4</t>
  </si>
  <si>
    <t>D5</t>
  </si>
  <si>
    <t>D6</t>
  </si>
  <si>
    <t>Observé, double</t>
  </si>
  <si>
    <t xml:space="preserve">Morceau de corniche d’entablement </t>
  </si>
  <si>
    <t>D7</t>
  </si>
  <si>
    <t>Mortier</t>
  </si>
  <si>
    <t>Clé de voûte</t>
  </si>
  <si>
    <t>2 (a et b)</t>
  </si>
  <si>
    <t>E1</t>
  </si>
  <si>
    <t>E2</t>
  </si>
  <si>
    <t>E3</t>
  </si>
  <si>
    <t>E4</t>
  </si>
  <si>
    <t>Bloc à deux tiges à crochets symétriques entre lesquelles est placé un morceau de fût engagé</t>
  </si>
  <si>
    <t>E5</t>
  </si>
  <si>
    <t>E6</t>
  </si>
  <si>
    <t>E7</t>
  </si>
  <si>
    <t>F1a</t>
  </si>
  <si>
    <t>Partie supérieure d’un meneau</t>
  </si>
  <si>
    <t>F1b</t>
  </si>
  <si>
    <t>F4</t>
  </si>
  <si>
    <t>Bases circulaires aplaties, socles polygonaux et morceaux de fût d’un meneau central</t>
  </si>
  <si>
    <t>F5</t>
  </si>
  <si>
    <t>Bases circulaires aplaties</t>
  </si>
  <si>
    <t>F6</t>
  </si>
  <si>
    <t>F7</t>
  </si>
  <si>
    <t>F8</t>
  </si>
  <si>
    <t>Moitié d’un meneau</t>
  </si>
  <si>
    <t>F9</t>
  </si>
  <si>
    <t>F10</t>
  </si>
  <si>
    <t>Moitié d’une partie supérieure de meneau</t>
  </si>
  <si>
    <t>F11</t>
  </si>
  <si>
    <t>Morceau de glacis à double pente</t>
  </si>
  <si>
    <t>F12</t>
  </si>
  <si>
    <t>Groupe de chapiteaux et de colonnettes</t>
  </si>
  <si>
    <t>F13</t>
  </si>
  <si>
    <t>F14</t>
  </si>
  <si>
    <t>F16</t>
  </si>
  <si>
    <t>Morceau de meneau</t>
  </si>
  <si>
    <t>Pierre calcaire, métal</t>
  </si>
  <si>
    <t>F17</t>
  </si>
  <si>
    <t>F18</t>
  </si>
  <si>
    <t xml:space="preserve">Moitié d’un morceau de meneau </t>
  </si>
  <si>
    <t>F21</t>
  </si>
  <si>
    <t>F22</t>
  </si>
  <si>
    <t>F23</t>
  </si>
  <si>
    <t>F25</t>
  </si>
  <si>
    <t>F26</t>
  </si>
  <si>
    <t>F27</t>
  </si>
  <si>
    <t>F29</t>
  </si>
  <si>
    <t>F 30</t>
  </si>
  <si>
    <t>Sans marquage</t>
  </si>
  <si>
    <t>Complet</t>
  </si>
  <si>
    <t>M17</t>
  </si>
  <si>
    <t>Figure d’animal fantastique</t>
  </si>
  <si>
    <t>Moulage, armature de fer, raccord avec la partie en pierre</t>
  </si>
  <si>
    <t>M18</t>
  </si>
  <si>
    <t>Figure de lion</t>
  </si>
  <si>
    <t>S1</t>
  </si>
  <si>
    <t>S2</t>
  </si>
  <si>
    <t>S3</t>
  </si>
  <si>
    <t>S5</t>
  </si>
  <si>
    <t>Chapiteau engagé et morceau de fût</t>
  </si>
  <si>
    <t>S6</t>
  </si>
  <si>
    <t>Morceau de meneau avec chapiteau et colonnette</t>
  </si>
  <si>
    <t>Belle polychromie</t>
  </si>
  <si>
    <t>S7</t>
  </si>
  <si>
    <t>S8</t>
  </si>
  <si>
    <t>Chapiteau et colonnette</t>
  </si>
  <si>
    <t>S9</t>
  </si>
  <si>
    <t>S10</t>
  </si>
  <si>
    <t>Chapiteau engagé et morceau de colonnette</t>
  </si>
  <si>
    <t>Pierre calciare</t>
  </si>
  <si>
    <t>S11</t>
  </si>
  <si>
    <t>S12</t>
  </si>
  <si>
    <t>S13</t>
  </si>
  <si>
    <t>Voir possibles correspondances avec Kurmann : B15 et B16 ?</t>
  </si>
  <si>
    <t>Bloc avec chapiteaux engagés de part et d’autre d’un morceau de fût</t>
  </si>
  <si>
    <t>S14</t>
  </si>
  <si>
    <t>S15</t>
  </si>
  <si>
    <t>Groupe de trois chapiteaux engagés</t>
  </si>
  <si>
    <t>S16</t>
  </si>
  <si>
    <t>S17</t>
  </si>
  <si>
    <t>S18</t>
  </si>
  <si>
    <t>Chapiteaux</t>
  </si>
  <si>
    <t>S19</t>
  </si>
  <si>
    <t>Dais</t>
  </si>
  <si>
    <t>S20</t>
  </si>
  <si>
    <t>S21</t>
  </si>
  <si>
    <t>Arcature / chou</t>
  </si>
  <si>
    <t>S22</t>
  </si>
  <si>
    <t>S23</t>
  </si>
  <si>
    <t>Crochet de gâble</t>
  </si>
  <si>
    <t>Monumental</t>
  </si>
  <si>
    <t>S24</t>
  </si>
  <si>
    <t>S25</t>
  </si>
  <si>
    <t>Gargouille</t>
  </si>
  <si>
    <t>S26</t>
  </si>
  <si>
    <t>Tête de gargouille</t>
  </si>
  <si>
    <t>S27</t>
  </si>
  <si>
    <t>S29</t>
  </si>
  <si>
    <t>Morceau de frise d’entablement creusée d’une arcature</t>
  </si>
  <si>
    <t>S30</t>
  </si>
  <si>
    <t>S31</t>
  </si>
  <si>
    <t xml:space="preserve">Marbre noir </t>
  </si>
  <si>
    <t>11a</t>
  </si>
  <si>
    <t>4 (a, b, c et d)</t>
  </si>
  <si>
    <t>Traces sombres dans certaines gravures (mastic noir?)</t>
  </si>
  <si>
    <t>11b</t>
  </si>
  <si>
    <t>11c</t>
  </si>
  <si>
    <t>11d</t>
  </si>
  <si>
    <t>14a</t>
  </si>
  <si>
    <t>Travée sud-est, déplacé</t>
  </si>
  <si>
    <t>14b</t>
  </si>
  <si>
    <t>Gravures profondes, possibles incrustations.</t>
  </si>
  <si>
    <t>Délicatesse de la gravure pour le visage</t>
  </si>
  <si>
    <t>Inscription illisible</t>
  </si>
  <si>
    <t>LAP·2023·1</t>
  </si>
  <si>
    <t>Bloc</t>
  </si>
  <si>
    <t>Bord droit</t>
  </si>
  <si>
    <t>Escaliers</t>
  </si>
  <si>
    <t>LAP·2023·2</t>
  </si>
  <si>
    <t>LAP·2023·3</t>
  </si>
  <si>
    <t>Bloc avec cannelures ou frises</t>
  </si>
  <si>
    <t>LAP·2023·4</t>
  </si>
  <si>
    <t>LAP·2023·5</t>
  </si>
  <si>
    <t>LAP·2023·6</t>
  </si>
  <si>
    <t>LAP·2023·7</t>
  </si>
  <si>
    <t>Bloc avec 2 chapiteaux engagés</t>
  </si>
  <si>
    <t>LAP·2023·8</t>
  </si>
  <si>
    <t>Bloc avec 3 chapiteaux engagés</t>
  </si>
  <si>
    <t>LAP·2023·9</t>
  </si>
  <si>
    <t>Bloc avec chapiteaux engagés</t>
  </si>
  <si>
    <t>Très détérioré, chapiteau très lacunaire</t>
  </si>
  <si>
    <t>LAP·2023·10</t>
  </si>
  <si>
    <t>Bloc régulier</t>
  </si>
  <si>
    <t>LAP·2023·11</t>
  </si>
  <si>
    <t>LAP·2023·12</t>
  </si>
  <si>
    <t>LAP·2023·13</t>
  </si>
  <si>
    <t>Traces de scellement métallique</t>
  </si>
  <si>
    <t>LAP·2023·14</t>
  </si>
  <si>
    <t>Section de pinacle avec feuilles de chou</t>
  </si>
  <si>
    <t>LAP·2023·15</t>
  </si>
  <si>
    <t>Bloc avec gâbles sculptés</t>
  </si>
  <si>
    <t>LAP·2023·16</t>
  </si>
  <si>
    <t>LAP·2023·17</t>
  </si>
  <si>
    <t>LAP·2023·18</t>
  </si>
  <si>
    <t>LAP·2023·19</t>
  </si>
  <si>
    <t>LAP·2023·20</t>
  </si>
  <si>
    <t>Fleuron de pinacle</t>
  </si>
  <si>
    <t>LAP·2023·21</t>
  </si>
  <si>
    <t>Groupe de trois chapiteaux extérieurs au bloc</t>
  </si>
  <si>
    <t>Cathédrale</t>
  </si>
  <si>
    <t>Fût</t>
  </si>
  <si>
    <t>LAP·2023·28</t>
  </si>
  <si>
    <t>MOUL·2023·24</t>
  </si>
  <si>
    <t>Feuille de chou</t>
  </si>
  <si>
    <t>Jambes drapées de statue</t>
  </si>
  <si>
    <t>LAP·2023·36b</t>
  </si>
  <si>
    <t>Buste de statue</t>
  </si>
  <si>
    <t>LAP·2023·37</t>
  </si>
  <si>
    <t>Complet sauf les extrémités des branches, cassées, surface très usée</t>
  </si>
  <si>
    <t>LAP·2023·38</t>
  </si>
  <si>
    <t>Partie basse et extrémités des branches manquantes</t>
  </si>
  <si>
    <t>LAP·2023·39</t>
  </si>
  <si>
    <t>Partie basse et extrémités des branches manquantes, partie sommitale usée, présence de lichens</t>
  </si>
  <si>
    <t>LAP·2023·40</t>
  </si>
  <si>
    <t>Cassé, présence de lichens</t>
  </si>
  <si>
    <t>LAP·2023·41</t>
  </si>
  <si>
    <t>Base de fleuron de pinacle godronnée</t>
  </si>
  <si>
    <t>Cassé, surface très usée</t>
  </si>
  <si>
    <t>LAP·2023·42</t>
  </si>
  <si>
    <t>LAP·2023·43</t>
  </si>
  <si>
    <t>LAP·2023·44</t>
  </si>
  <si>
    <t>1, deuxième à trouver</t>
  </si>
  <si>
    <t>Contre le mur nord</t>
  </si>
  <si>
    <t>LAP·2023·45</t>
  </si>
  <si>
    <t>LAP·2023·46</t>
  </si>
  <si>
    <t>Contre le mur ouest</t>
  </si>
  <si>
    <t>Feuilles de chou miniatures</t>
  </si>
  <si>
    <t>LAP·2023·47</t>
  </si>
  <si>
    <t>Bon, desquamation du bandeau</t>
  </si>
  <si>
    <t>LAP·2023·48</t>
  </si>
  <si>
    <t>LAP·2023·49</t>
  </si>
  <si>
    <t>LAP·2023·50</t>
  </si>
  <si>
    <t>LAP·2023·51</t>
  </si>
  <si>
    <t>LAP·2023·52</t>
  </si>
  <si>
    <t>LAP·2023·53</t>
  </si>
  <si>
    <t>LAP·2023·54</t>
  </si>
  <si>
    <t>LAP·2023·55</t>
  </si>
  <si>
    <t>Parallélépipède régulier</t>
  </si>
  <si>
    <t>LAP·2023·56</t>
  </si>
  <si>
    <t>LAP·2023·57</t>
  </si>
  <si>
    <t>LAP·2023·58</t>
  </si>
  <si>
    <t>Elément de meneau</t>
  </si>
  <si>
    <t>Rainure visible, multiples cassures, usure de la surface</t>
  </si>
  <si>
    <t>A mettre en correspondance avec S22</t>
  </si>
  <si>
    <t>LAP·2023·59</t>
  </si>
  <si>
    <t>LAP·2023·60</t>
  </si>
  <si>
    <t>Bords cassés, surface tachée</t>
  </si>
  <si>
    <t>LAP·2023·61</t>
  </si>
  <si>
    <t>Bords cassés, couleur altérée</t>
  </si>
  <si>
    <t>LAP·2023·62</t>
  </si>
  <si>
    <t>Essentiel de la surface arraché</t>
  </si>
  <si>
    <t>LAP·2023·63</t>
  </si>
  <si>
    <t>LAP·2023·64</t>
  </si>
  <si>
    <t>LAP·2023·65</t>
  </si>
  <si>
    <t>LAP·2023·66</t>
  </si>
  <si>
    <t>Lisible, bords cassés, partie de la surface manquante</t>
  </si>
  <si>
    <t>LAP·2023·67</t>
  </si>
  <si>
    <t>Bords cassés, lisible</t>
  </si>
  <si>
    <t>LAP·2023·68a</t>
  </si>
  <si>
    <t>LAP·2023·68b</t>
  </si>
  <si>
    <t>LAP·2023·69</t>
  </si>
  <si>
    <t>LAP·2023·70</t>
  </si>
  <si>
    <t>Bords cassés, desquamation de la surface, lisible</t>
  </si>
  <si>
    <t>LAP·2023·72</t>
  </si>
  <si>
    <t>LAP·2023·73</t>
  </si>
  <si>
    <t>LAP·2023·74</t>
  </si>
  <si>
    <t>Bloc à face lisse</t>
  </si>
  <si>
    <t>LAP·2023·75</t>
  </si>
  <si>
    <t>Cassé</t>
  </si>
  <si>
    <t>LAP·2023·76</t>
  </si>
  <si>
    <t>LAP·2023·78</t>
  </si>
  <si>
    <t>LAP·2023·79</t>
  </si>
  <si>
    <t>LAP·2023·80</t>
  </si>
  <si>
    <t>Moitié de colonne cannelée</t>
  </si>
  <si>
    <t>Très abîmée et lacunaire</t>
  </si>
  <si>
    <t>LAP·2023·81</t>
  </si>
  <si>
    <t>LAP·2023·82</t>
  </si>
  <si>
    <t>LAP·2023·83</t>
  </si>
  <si>
    <t>LAP·2023·84</t>
  </si>
  <si>
    <t>LAP·2023·85</t>
  </si>
  <si>
    <t>Moitié de chapiteau engagé</t>
  </si>
  <si>
    <t>LAP·2023·86</t>
  </si>
  <si>
    <t>Découpe irrégulière, cassures dans le feuillage</t>
  </si>
  <si>
    <t>LAP·2023·87</t>
  </si>
  <si>
    <t>LAP·2023·88</t>
  </si>
  <si>
    <t>LAP·2023·89</t>
  </si>
  <si>
    <t>LAP·2023·90</t>
  </si>
  <si>
    <t>LAP·2023·91</t>
  </si>
  <si>
    <t>Fût de colonne</t>
  </si>
  <si>
    <t>LAP·2023·92</t>
  </si>
  <si>
    <t>LAP·2023·93</t>
  </si>
  <si>
    <t>LAP·2023·94</t>
  </si>
  <si>
    <t>Dessin préparatoire</t>
  </si>
  <si>
    <t>LAP·2023·95</t>
  </si>
  <si>
    <t>Usure importante des arêtes, multiples cassures</t>
  </si>
  <si>
    <t>LAP·2023·96</t>
  </si>
  <si>
    <t>Triple dais</t>
  </si>
  <si>
    <t>Grande finesse</t>
  </si>
  <si>
    <t>LAP·2023·97</t>
  </si>
  <si>
    <t>LAP·2023·98</t>
  </si>
  <si>
    <t>LAP·2023·99</t>
  </si>
  <si>
    <t>Une face très dégradée, trois feuilles d’acanthe complètes, extrémités des branches cassées, forte usure de la surface</t>
  </si>
  <si>
    <t>LAP·2023·100</t>
  </si>
  <si>
    <t>Feuillages lacunaires, usure des arêtes</t>
  </si>
  <si>
    <t>LAP·2023·101</t>
  </si>
  <si>
    <t>LAP·2023·102</t>
  </si>
  <si>
    <t>Fût de colonnette</t>
  </si>
  <si>
    <t>LAP·2023·103</t>
  </si>
  <si>
    <t>Fût de colonne engagée</t>
  </si>
  <si>
    <t>LAP·2023·104</t>
  </si>
  <si>
    <t>Faces visibles mais forme générale illisible</t>
  </si>
  <si>
    <t>LAP·2023·105</t>
  </si>
  <si>
    <t>Bloc avec rainure</t>
  </si>
  <si>
    <t>LAP·2023·106</t>
  </si>
  <si>
    <t>LAP·2023·107</t>
  </si>
  <si>
    <t>LAP·2023·108</t>
  </si>
  <si>
    <t>LAP·2023·109</t>
  </si>
  <si>
    <t>Moitié de fût de colonne</t>
  </si>
  <si>
    <t>LAP·2023·110</t>
  </si>
  <si>
    <t>Bloc avec corniche</t>
  </si>
  <si>
    <t>LAP·2023·111</t>
  </si>
  <si>
    <t>LAP·2023·112</t>
  </si>
  <si>
    <t>LAP·2023·113</t>
  </si>
  <si>
    <t>Usure et desquamation très prononcées</t>
  </si>
  <si>
    <t>LAP·2023·114</t>
  </si>
  <si>
    <t>LAP·2023·115</t>
  </si>
  <si>
    <t>Cassures multiples, usure de la surface, décor peu lisible sur une face et filet de perles et fusaïoles très usé sur l’autre</t>
  </si>
  <si>
    <t>LAP·2023·116</t>
  </si>
  <si>
    <t>LAP·2023·117</t>
  </si>
  <si>
    <t>LAP·2023·118</t>
  </si>
  <si>
    <t>Motif complet, forte usure de la surface</t>
  </si>
  <si>
    <t>LAP·2023·119</t>
  </si>
  <si>
    <t>Pierre commémorative</t>
  </si>
  <si>
    <t>Complet, usure en parties haute et basse, inscription en partie effacée</t>
  </si>
  <si>
    <t>LAP·2023·120</t>
  </si>
  <si>
    <t>Lavabo liturgique</t>
  </si>
  <si>
    <t>LAP·2023·121</t>
  </si>
  <si>
    <t>LAP·2023·122</t>
  </si>
  <si>
    <t>LAP·2023·123</t>
  </si>
  <si>
    <t>Crochets</t>
  </si>
  <si>
    <t>LAP·2023·124</t>
  </si>
  <si>
    <t>Usure de la surface, complet</t>
  </si>
  <si>
    <t>LAP·2023·125</t>
  </si>
  <si>
    <t>Complet, angles usés</t>
  </si>
  <si>
    <t>LAP·2023·126</t>
  </si>
  <si>
    <t>LAP·2023·127</t>
  </si>
  <si>
    <t>Incomplet, deux chapiteaux avec feuillage complet aux nervures nettes, un au feuillage cassé, bords des moulures usés</t>
  </si>
  <si>
    <t>LAP·2023·128</t>
  </si>
  <si>
    <t>LAP·2023·129</t>
  </si>
  <si>
    <t>LAP·2023·130</t>
  </si>
  <si>
    <t>LAP·2023·131</t>
  </si>
  <si>
    <t>LAP·2023·132</t>
  </si>
  <si>
    <t>LAP·2023·133</t>
  </si>
  <si>
    <t>Complet, extrémité de moulure cassée, cassures au niveau des arêtes des arcatures, surface usée</t>
  </si>
  <si>
    <t>LAP·2023·134</t>
  </si>
  <si>
    <t>LAP·2023·135</t>
  </si>
  <si>
    <t>LAP·2023·136</t>
  </si>
  <si>
    <t>LAP·2023·137</t>
  </si>
  <si>
    <t>Présence de mortier sur la face gravée</t>
  </si>
  <si>
    <t>LAP·2023·138</t>
  </si>
  <si>
    <t>Complet, forte usure des arêtes</t>
  </si>
  <si>
    <t>LAP·2023·139</t>
  </si>
  <si>
    <t>LAP·2023·140</t>
  </si>
  <si>
    <t>Base de colonne</t>
  </si>
  <si>
    <t>Cassures multiples</t>
  </si>
  <si>
    <t>LAP·2023·141</t>
  </si>
  <si>
    <t>Section de fût de colonne cannelée</t>
  </si>
  <si>
    <t>Usure très prononcée</t>
  </si>
  <si>
    <t>LAP·2023·142</t>
  </si>
  <si>
    <t>Cassures irrégulières, rudentures nettes</t>
  </si>
  <si>
    <t>LAP·2023·143</t>
  </si>
  <si>
    <t>LAP·2023·144</t>
  </si>
  <si>
    <t>Base ?</t>
  </si>
  <si>
    <t>LAP·2023·145</t>
  </si>
  <si>
    <t>LAP·2023·146</t>
  </si>
  <si>
    <t>LAP·2023·147</t>
  </si>
  <si>
    <t>Bloc octogonal</t>
  </si>
  <si>
    <t>Incomplet, éclatements de la pierre</t>
  </si>
  <si>
    <t>LAP·2023·148</t>
  </si>
  <si>
    <t>Chapiteau ?</t>
  </si>
  <si>
    <t>LAP·2023·149</t>
  </si>
  <si>
    <t>LAP·2023·150</t>
  </si>
  <si>
    <t>Tour Nord</t>
  </si>
  <si>
    <t>Elément de pinacle</t>
  </si>
  <si>
    <t>Complète</t>
  </si>
  <si>
    <t>LAP·2023·151</t>
  </si>
  <si>
    <t>LAP·2023·152</t>
  </si>
  <si>
    <t>Forte usure des arêtes</t>
  </si>
  <si>
    <t>LAP·2023·153</t>
  </si>
  <si>
    <t>Cassée, surface abîmée</t>
  </si>
  <si>
    <t>LAP·2023·154</t>
  </si>
  <si>
    <t>Forte érosion</t>
  </si>
  <si>
    <t>LAP·2023·155</t>
  </si>
  <si>
    <t>LAP·2023·156</t>
  </si>
  <si>
    <t>Pinacle</t>
  </si>
  <si>
    <t>LAP·2023·157</t>
  </si>
  <si>
    <t>LAP·2023·158</t>
  </si>
  <si>
    <t>Sculpture</t>
  </si>
  <si>
    <t>A2 et A3 pour le remploi, ensemble de la série sauf A10 pour le type de chapiteau</t>
  </si>
  <si>
    <t>A1 et A2 pour le remploi, ensemble de la série sauf A10 pour le type de chapiteau</t>
  </si>
  <si>
    <t>Ensemble de la série sauf A10 pour le type de chapiteau</t>
  </si>
  <si>
    <t>Tympan de l'Annonciation (musée du Louvre) pour la polychromie et la dorure</t>
  </si>
  <si>
    <t>Traces d'outil bretté sur le fût, le lit de pose et le lit d'attente, bandes sombres et traces rouges</t>
  </si>
  <si>
    <t>Tailloir illisible, état identique à celui de 2012, Kurmann signalait déjà une face très abîmée</t>
  </si>
  <si>
    <t>Identique à 2008 et 2012, Kurmann signalait déjà un tailloir abîmé</t>
  </si>
  <si>
    <t>Angle chanfreiné, percement, traces d'outil à lame droite nettes</t>
  </si>
  <si>
    <t>Croix sur l'un des fûts</t>
  </si>
  <si>
    <t xml:space="preserve">Chapiteau engagé </t>
  </si>
  <si>
    <t>Chapiteau engagé en angle rentrant</t>
  </si>
  <si>
    <t>Partie d'un arc</t>
  </si>
  <si>
    <t>Pierre calcaire, plomb</t>
  </si>
  <si>
    <t>B1a et LAP·2023·52 à LAP·2023·57</t>
  </si>
  <si>
    <t>B1a et LAP·2023·47 à LAP·2023·50</t>
  </si>
  <si>
    <t>LAP·2023·47 à LAP·2023·50 et LAP·2023·52 à LAP·2023·57</t>
  </si>
  <si>
    <t>Traces d'outil à lame droite franches</t>
  </si>
  <si>
    <t>Bon, identique à 2012</t>
  </si>
  <si>
    <t>Travée nord</t>
  </si>
  <si>
    <t>Chapiteau à l'extérieur du bloc</t>
  </si>
  <si>
    <t>Elément de scellement métallique</t>
  </si>
  <si>
    <t>Traces d'outil bretté</t>
  </si>
  <si>
    <t>Axes de symétrie marqués sur le lit d'attente et un sur le lit de pose</t>
  </si>
  <si>
    <t>Remploi, percements sur le lit d'attente (lit de pose d'A1)</t>
  </si>
  <si>
    <t>Lignes et cercle incisés sur le lit d'attente, croix</t>
  </si>
  <si>
    <t>Pierre calcaire, mortier</t>
  </si>
  <si>
    <t>Kurmann signale l'altération d'une des faces et Queyrel note la faible lisibilité du décor, identique à 2012, feuillage de la corbeille lacunaire, éclatements au niveau du lit d'attente</t>
  </si>
  <si>
    <t>Tailloir abîmé (décrit par Kurmann), partie du feuillage de la corbeille cassée, identique à 2012</t>
  </si>
  <si>
    <t>Kurmann juge l’astragale très abîmée, identique à 2008 et 2012, traces rouges, cassures du feuillage de la corbeille</t>
  </si>
  <si>
    <t>Identique à 2008 et  2012</t>
  </si>
  <si>
    <t>Kurmann signale déjà que le bas du chapiteau manque. Identique à 2012</t>
  </si>
  <si>
    <t>Kurmann signale l'absence du fût, très dégradé, astragale, abaque et feuillage de la corbeille lacunaires</t>
  </si>
  <si>
    <t>Lignes incisées sur les faces supérieures et inférieures</t>
  </si>
  <si>
    <t>Pierre poreuse, métal, mortier</t>
  </si>
  <si>
    <t>Identique à 2008 et 2012, cassures dans le feuillage de la corbeille</t>
  </si>
  <si>
    <t>Idetnique à 2012, décor de la corbeille usé mais complet, fissure courant du sommet du tailloir à la corbeille</t>
  </si>
  <si>
    <t>Identique à 2008 et 2012, fissure importante du tailloir, de l'astragale et du fût, éclatements de la pierre au niveau de l'assise</t>
  </si>
  <si>
    <t>Identique à 2012, feuillage de la corbeille lacunaire, cassures du tailloir et de l'astragale</t>
  </si>
  <si>
    <t>Chapiteau dextre quasiment absent, identique à 2012, polychromie très bien conservée</t>
  </si>
  <si>
    <t>Cassures au niveau du feuillage de la corbeille, du tailloir, de l'astragale et identique à 2008 et 2012 sauf pour la teinte sombre de la corbeille</t>
  </si>
  <si>
    <t>Cassures au niveau du feuillage de la corbeille, du tailloir, de l'astragale et identique à 2008 et 2012</t>
  </si>
  <si>
    <t>Faces de liaisonnement grossièrement épannelées</t>
  </si>
  <si>
    <t>Ligne incisée sur le lit d'attente</t>
  </si>
  <si>
    <t>Ligne et cercle incisés sur le lit d'attente, croix</t>
  </si>
  <si>
    <t>Ligne incisée sur le lit de pose</t>
  </si>
  <si>
    <t>Identique à 2012, fût central brisé</t>
  </si>
  <si>
    <t>Deux fissures du tailloir jusqu'à la corbeille, identique à 2008 et 2012 sauf la fissure la plus prononcée qui semble avoir légèrement progressé, cassures au niveau des feuillages de la corbeille et au bas des fûts</t>
  </si>
  <si>
    <t>Identique à 2008 et 2012, face dextre dégradée, usure du bas des fûts et de l'abaque</t>
  </si>
  <si>
    <t>Identique à 2012, cassure du tailloir</t>
  </si>
  <si>
    <t>Identique à 2012, cassure prononcée du tailloir, cassure du feuillage de la corbeille et de l'astragale</t>
  </si>
  <si>
    <t>Identique à 2008 et 2012, usure généralisée</t>
  </si>
  <si>
    <t xml:space="preserve">Identique à 2008 et 2012, feuillage de la corbeille et astragale lacunaires, fissure courant du sommet du tailloir à la corbeille </t>
  </si>
  <si>
    <t>Bloc présentant une sculpture en relief</t>
  </si>
  <si>
    <t>Kurmann signale déjà un feuillage très abîmé, identique à 2012, usure généralisée, cassures au niveau des crochets, de l'astragale et de l'abaque</t>
  </si>
  <si>
    <t>Kurmann signale un feuillage lacunaire et le tailloir manquant, identique à 2008 et 2012</t>
  </si>
  <si>
    <t>Identique à 2008 et 2012, cassures du feuillage de la corbeille à senestre et tailloir absent</t>
  </si>
  <si>
    <t>Jugé fort abîmé par Kurmann, identique à 2008 et 2012, face et tailloir manquants</t>
  </si>
  <si>
    <t>Kurmann évoque les restes du personnage, identique à 2008 et 2019, très altéré</t>
  </si>
  <si>
    <t xml:space="preserve">Identique à 2012, usure généralisée </t>
  </si>
  <si>
    <t>Traces d'outil bretté, percement</t>
  </si>
  <si>
    <t>Feuillage complet, lacune dans l'angle senestre bas, multiples éclatements de la pierre</t>
  </si>
  <si>
    <t>Déjà en deux morceaux dans la description de Kurmann, identique à 2012, légère fissure sur l'un des départs de lierne</t>
  </si>
  <si>
    <t>Monumentalité</t>
  </si>
  <si>
    <t>Marmouset</t>
  </si>
  <si>
    <t>Signes lapidaires</t>
  </si>
  <si>
    <t>Contre le mur ouest, travée centrale</t>
  </si>
  <si>
    <t>Chapiteau engagé à l'extérieur d'un bloc à deux tiges latérales</t>
  </si>
  <si>
    <t>Bloc à deux tiges symétriques</t>
  </si>
  <si>
    <t>Identique à 2008 et 2012, cassures du feuillage de la corbeille et astragale endommagée, fissure sur le tailloir et l'abaque</t>
  </si>
  <si>
    <t xml:space="preserve"> Kurmann signale que les tiges latérales ont presque entièrement disparu, abaque lacunaire, cassure du feuillage de la corbeille mais présence des crochets</t>
  </si>
  <si>
    <t>Un crochet manquant, cassures au niveau du fût</t>
  </si>
  <si>
    <t>Kurmann note l’arrachement du fût, usure importante, nombreux éclatements, un crochet en place</t>
  </si>
  <si>
    <t>Traces d'outil à lame droite</t>
  </si>
  <si>
    <t>Identique à 2012, usure importante, deux crochets en place , fût lacunaire (cassure de la partie basse), nombreux éclatements de la pierre</t>
  </si>
  <si>
    <t>Usure importante, nombreux éclatements, un crochet en place</t>
  </si>
  <si>
    <t>Bloc présentant un glacis à double pente et les bases circulaires sur socles polygonaux de deux colonnettes, séparés par un cavet</t>
  </si>
  <si>
    <t>Chapiteau engagé isolé</t>
  </si>
  <si>
    <t>Identique à 2012, complet</t>
  </si>
  <si>
    <t>Complet, rainure légèrement abîmée</t>
  </si>
  <si>
    <t>Kurmann note la disparition des fûts, identique à 2012, complet, usures, fissure sur toute la hauteur de l'une des bases</t>
  </si>
  <si>
    <t>Kurmann remarque la moitié très abîmée, identique à 2008 et 2012, cassures de l'abaque et de l'astragale pour la moitié conservée et illisibilité de l'autre</t>
  </si>
  <si>
    <t>Eléments techniques notables</t>
  </si>
  <si>
    <t>Identique à 2012, partie basse endommagée, cassures au niveau de la corbeille et du tailloir</t>
  </si>
  <si>
    <t>Pierre calcaire, fer, plomb</t>
  </si>
  <si>
    <t>Kurmann signale la disparition des tailloirs, identique à 2012</t>
  </si>
  <si>
    <t>Ligne incisée dans l'axe longitudinal et croix sur le lit d'attente</t>
  </si>
  <si>
    <t>Kurmann note un côté abîmé, identique à 2012, astragales très abîmées et décor en partie illisile</t>
  </si>
  <si>
    <t>Kurmann note la dégradation des tailloirs, identique à 2012, usure prononcée, nombreux éclatements de la pierre, seules deux colonnettes sont encore lisibles</t>
  </si>
  <si>
    <t>Usé, nombreux éclatements de la pierre</t>
  </si>
  <si>
    <t>Qualifié de débris par Kurmann, identique à 2008 et 2012, seules deux colonnettes sont conservées</t>
  </si>
  <si>
    <t>Observé, numéro F13 en jaune</t>
  </si>
  <si>
    <t>Observé, autre numéro d'inventaire en jaune sous le vernis</t>
  </si>
  <si>
    <t>Qualifié de débris par Kurmann, identique à 2008 et 2012, seule une colonnette est conservée, présente des cassures sur son astragale et son abaque</t>
  </si>
  <si>
    <t>Lignes et arc de cercle incisés sur le lit d'attente</t>
  </si>
  <si>
    <t>Kurmann note que l'une des moitiés est abîmée, moitié illisible, autre présentant des cassures au niveau du décor de la corbeille, de l'astragale et de l'abaque</t>
  </si>
  <si>
    <t>Kurmann signale que l'un des chapiteaux est très abîmé, identique à 2012, côté très endommagé</t>
  </si>
  <si>
    <t>Kurmann signale la disparition d'un chapiteau et celle d'un tailloir, identique à 2012, très lacunaire</t>
  </si>
  <si>
    <t>Kurmann note q'un tailloir polygonal a à moitié disparu, identique à 2012, feuillage très lacunaire et face disparue</t>
  </si>
  <si>
    <t>Kurmann signale que l'un des chapiteaux est très abîmé, ce dernier comporte de nombreuses cassures et sa partie basse est manquante, identique à 2012</t>
  </si>
  <si>
    <t>Kurmann note que l'un des chapiteaux est plus abîmé que l'autre, identique à 2008 et 2012, cassures du feuillage de la corbeille la mieux conservée, rainure nette, éclatements de la pierre</t>
  </si>
  <si>
    <t>Kurmann signale un chapiteau très abîmé, identique à 2012, cassures au niveau du feuillage, de l'abaque et de l'astragale, marquage très effacé</t>
  </si>
  <si>
    <t>Identique à 2008 et 2012, une colonnette est conservée</t>
  </si>
  <si>
    <t>Identique à 2012, cassures multiples des fûts et astragales</t>
  </si>
  <si>
    <t>Identique à 2008 et 2012, un côté très abîmé, rainure endommagée</t>
  </si>
  <si>
    <t>Cercle et ligne incisés sur le lit d'attente</t>
  </si>
  <si>
    <t>Identique à 2012, usure généralisée</t>
  </si>
  <si>
    <t>Identique à 2012, cassures au niveau du feuillage des corbeilles, des abaqueset des tailloirs (surtout à senestre)</t>
  </si>
  <si>
    <t>Identique à 2012, usure généralisée, cassures multiples</t>
  </si>
  <si>
    <t>Identique à 2012, cassure de l'astragale, décor de la corbeille en partie disparu</t>
  </si>
  <si>
    <t>Pierre calcaire blanche fine</t>
  </si>
  <si>
    <t>Pierre calcaire fine mais présentant des éclatements</t>
  </si>
  <si>
    <t>Pierre calcaire, nombreux éclatements</t>
  </si>
  <si>
    <t>Marquage indiquant C8</t>
  </si>
  <si>
    <t>Identique à 2008 et 2012, feuillage de la corbeille lacunaire, cassures au niveau de l'astragale</t>
  </si>
  <si>
    <t>Polychromie très bien conservée, identique à 2012, feuillage de la corbeille et abaque lacunaires, astragale et gorgerin absents</t>
  </si>
  <si>
    <t>Identique à 2012, cassures au niveau de la base et de l'abaque, écaillage de la peinture</t>
  </si>
  <si>
    <t>Identique à 2012, cassures de l'abaque, de l'astragale, du gorgerin et du feuillage de la corbeille</t>
  </si>
  <si>
    <t>Identique à 2008 et 2012, cassure important en partie haute</t>
  </si>
  <si>
    <t>Identique à 2008 et 2012, cassures au niveau des crochets spiralés et de l'abaque, éclatements de la pierre</t>
  </si>
  <si>
    <t>Ligne incisée dans l'axe sur la face de liaisonnement</t>
  </si>
  <si>
    <t>Identique à 2012, cassures au niveau de tout le chapiteau</t>
  </si>
  <si>
    <t>Identique à 2012, cassures au niveau du feuillage, usure généralisée, tailloir profondément fissuré sur toute sa hauteur</t>
  </si>
  <si>
    <t>Identique à 2012, cassures au niveau des crochets</t>
  </si>
  <si>
    <t>Identique à 2012, cassures au niveau de l'abaque, du feuillage de la corbeille et de l'astragale du chapiteau senestre, partie haute du chapiteau dextre manquante</t>
  </si>
  <si>
    <t>Identique à 2012 pour le chapiteau visible, cassures au niveau des abaquea, du feuillage des corbeilles et des astragales, tailloir du chapiteau senestre fissuré</t>
  </si>
  <si>
    <t>Identique à 2012, crochets manquants, cassures sur toute la hauteur</t>
  </si>
  <si>
    <t>Identique à 2008 et 2012, tailloir et bas de la corbeille abîmés, usure généralisée</t>
  </si>
  <si>
    <t>Identique à 2012, cassures multiples et partie basse manquante</t>
  </si>
  <si>
    <t>Identique à 2012, cassures multiples au niveau du décor</t>
  </si>
  <si>
    <t>Identique à 2008 et 2012, quelques cassures et légère usure des arêtes</t>
  </si>
  <si>
    <t>Identique à 2012, desquamation importante de la pierre</t>
  </si>
  <si>
    <t>Identique à 2008 et 2012, complet, usure généralisée de la surface, présence de lichens</t>
  </si>
  <si>
    <t>S16 : feuillages</t>
  </si>
  <si>
    <t>Identique à 2012, usure prononcée et décor incomplet</t>
  </si>
  <si>
    <t>Morceau de frise d’entablement</t>
  </si>
  <si>
    <t>Élément de meneau</t>
  </si>
  <si>
    <t>identique à 2012, incomplet, éclatements multiples de la pierre</t>
  </si>
  <si>
    <t>Creusée, traces d'outil évoquant un pelage</t>
  </si>
  <si>
    <t>Usure prononcée, incomplet, identique à 2012</t>
  </si>
  <si>
    <t>Arcature de piscine liturgique</t>
  </si>
  <si>
    <t>Identique à 1970, 2008 et 2012, polychromie bien conservée, quelques cassures, angle supérieur dextre manquant, crochets manquants, desquamation de la surface</t>
  </si>
  <si>
    <t>Identique à 2012, incomplet</t>
  </si>
  <si>
    <t>Identique à 2012, motif complet</t>
  </si>
  <si>
    <t>Identique à 2012, usure prononcée de la pierre et nombreux éclatements, lisibilité altérée</t>
  </si>
  <si>
    <t>Marbre blanc</t>
  </si>
  <si>
    <t>Gravure</t>
  </si>
  <si>
    <t>Pierre tombale d’Antoine Crugot (1637)</t>
  </si>
  <si>
    <t>Pierre à grain serré</t>
  </si>
  <si>
    <t>Gravure (taille d'épargne)</t>
  </si>
  <si>
    <t>Inscription en lettres capitales en partie basse "D.O.M. DOMINICUS DE LIGNY MELDENSIS EPISCOPUS CIIII HIC EXPECTAT RESURECTIONEM.OBIIT DIE XXVII APRILIS AN. R.S.H. MDCLXXXI AETATIS LXII SEDIS XXII. JOANNES DE LIGNY REGI A SANCTIORIBUS FRATRI CHARISSIMO. B.M.P."</t>
  </si>
  <si>
    <t>Inscription en caractères gothiques minuscules sur le pourtour : "Cy gist le corps de Me Pierre Fabri natif de (H)yons en (L)anglars de son viva(n)t cha(n)tre et chanoine de Meaux [...] deceda le 23e jo(ur) de ja(n)viers l'an Mil Vc XXVI. Cy gist le corps de Me Simon Prieur natif de (B)a(g)notz en Brie en son viva(n)t chanoi(n)e de Meaux qui deceda le IIe jo(ur) de octobre l'an Mil Vc Il. Priez Dieu pour eulx "</t>
  </si>
  <si>
    <t>Gravure (taille-douce)</t>
  </si>
  <si>
    <t>Gravure (taille-douce), incrustation (mastic sombre ?)</t>
  </si>
  <si>
    <t>Gravure (taille-douce et taille d'épargne)</t>
  </si>
  <si>
    <t>Dalle funéraire de Dominique de Ligny (1681)</t>
  </si>
  <si>
    <t>Dalle funéraire de Pierre Fabri (1526) et Simon Prieur (1502)</t>
  </si>
  <si>
    <t>Dalle funéraire de Jean Dantan (1660)</t>
  </si>
  <si>
    <t>Fragment de dalle funéraire</t>
  </si>
  <si>
    <t>Dalle</t>
  </si>
  <si>
    <t>Inscription en lettres capitales dans un médaillon ovale : "HIC VENERABILIS VIR MAGISTER JOANNES DANTAN DIACONUS HUJUS ECCLESIAE MELDENSIS CANONICUS EXPECTAT RESURRECTIONEM MORTUORUM OBIIT ANNO AETATIS QUINQUAGESIMO REPARATAE SALUTIS 1660 QUINTO NONA JULII. PETRUS HANNIER PBR EJUSDEM ECCLESIAE CANONICUS DEFUNCTI COGNATUS ET HAERES EX ASSE. B.M. P."  et signée sous la bordure basse "FAICT A SENLIS PAR BOUCHE"</t>
  </si>
  <si>
    <t>Inscription en capitales dans un médaillon ovale en partie basse : "D.O.M. DOMINE MEMORABOR JUSITIAE TUE SOLIUS NULLAM ENIM MEAM AGNOSCO NISI ABS TE MIHI COMMUNICATAM // CY GIST NOBLE ET SCIENTIFIQUE PERSONNE MAISTRE JEAN ORONCE FINE PARISIE VIVANT DOCTEUR ET DOYE DE LA FACULTE DE THEOLOGIE DE PARIS CHANOINE THEOLOGAL DE CESTE EGLISE CATHEDRALLE DE SAINCT ESTIENNE DE MEAUX QUI DECEDA LE TROY JOUR DE NOVEMBRE M VI c XVIII PRIEZ DIEU POUR LUI"</t>
  </si>
  <si>
    <t>Dalle funéraire de Jehan Chevallier (1625)</t>
  </si>
  <si>
    <t>Incription en capitales sur le pourtour de la dalle "CI GIST LE CORPS DE VENERABLE ET DISCRETTE PERSONNE Me JEHAN CHEVALLIER PBRE BACHELLIER EN DROIT CANO VIVAT CHANOINE ET CHANCELIER DE CESTE EGLISE OFFICIAL ET GRAND VICAIRE DE MONSEIGNEUR DE MEAUX NATIF DE MONTGARUS DIOCESSE DE SEES LEQUEL EST DECEDDE AU SOIXANTE TROISIESME AN DE SON AAGE LE 19e JOr D'APVRIL 1625. PRIEZ DIEU POUR SON AME", inscription en capitales sur le phylactère sortant de la bouche de l'effigie "INTE DOMINE SPERAVI NOM CONFONDAR IN ETERNUM" et inscription dans un cartouche au bas de la dalle "AU LECTEUR Tu me voy maintenant en terre &amp; toy retourneras en poudre. Genèse chap. 3 verset 19. Aye souvenance de mon jugemet car ainsy sera le tien hier à moy &amp; aujourdhuy à toy. Eclesiastique chap. 38 vers. 23. Pensses à vous."</t>
  </si>
  <si>
    <t>Contre le mur sud, angle sud-est</t>
  </si>
  <si>
    <t>Inscription en caractèrs gothiques minuscules sur le pourtour de la dalle : "Cy gist le corps de venerable et [...] nne maistre loy [...] ochart natif de [...]anthilly paroisse de beetz en valloys en son vivant prestre chanoine de ceans qui decedda le [...]sme jour avril mil d trei priez dieu pour son ame requiescat in pace amen"</t>
  </si>
  <si>
    <t>Dalle funéraire de Louis Clochart (1513)</t>
  </si>
  <si>
    <t>Dalle funéraire d’Adam de Précy (1335)</t>
  </si>
  <si>
    <t>Système de hachures, jeu sur les pleins et déliés pour l'inscription</t>
  </si>
  <si>
    <t>Inscription en caratères gothiques arrondis sur le pourtour de la dalle : "HIC JACET DOM ADAM DE PRESSIACO SUPER [...] ARAM CANONICUS MELDENSIS QUI DECESSIT ANNO DOI M CCC XXX V DIE DMICA TERCIA DIE MARCII. CUJUS AIA PER DEI MISERICORDIAM REQUIESCAT IN PACE. AME"</t>
  </si>
  <si>
    <t>Dalle funéraire d’un chanoine inconnu (1345)</t>
  </si>
  <si>
    <t>Système de hachures, jeu sur les pleins et déliés pour l'inscription, grottesque en partie basse</t>
  </si>
  <si>
    <t>Inscription en caractères gothiques arrondis sur le pourtour de la dalle "[...] JACET [...] CANONICUS OFFICIALIS MELDENSIS UTRIUSQUE JURIS [...] PROFESSOR QUI OBIIT ANNO DOMINI MILLESIMO TRECENTESIMO QUADRAGESIMO QUINTO DIE VICESIMA QUINTA MENSIS AUGUSTI. ORATE PRO EO"</t>
  </si>
  <si>
    <t>Dalle funéraire de Jean de la Chaumette (1334)</t>
  </si>
  <si>
    <t>Inscription en gothiques minuscules sur le pourtour de la dalle : "HIC JACET MAGISTER JOHANNES DE CALMETA QUONDAM CAN[...]CUS [...]ENSIS ECCLESIE QUI OBIIT ANNO DOMINI MILLESIMO TRECENTESIMO TRICESIMO QUARTO DIE SABBATI [...] BEATE MARIE VIRGINIS. CUJUS AIA PER DEI MISERICORDIAM REQUIESCAT IN PACE. AME"</t>
  </si>
  <si>
    <t>Partie supérieure de la dalle funéraire d’un chanoine (1378)</t>
  </si>
  <si>
    <t>Fragment de la dalle funéraire d’un chanoine (1378)</t>
  </si>
  <si>
    <t>Taille</t>
  </si>
  <si>
    <t>Forme illisible</t>
  </si>
  <si>
    <t>Angle visible</t>
  </si>
  <si>
    <t>Bords visibles</t>
  </si>
  <si>
    <t>Bords droits</t>
  </si>
  <si>
    <t>Finesse des feuillages</t>
  </si>
  <si>
    <t>Usure très prononcée, forme pratiquement illisible</t>
  </si>
  <si>
    <t>Rainure emplie de mortier</t>
  </si>
  <si>
    <t>Tailloirs manquants et cassures multiples</t>
  </si>
  <si>
    <t>S1 : chapiteaux identiques</t>
  </si>
  <si>
    <t xml:space="preserve">Taille </t>
  </si>
  <si>
    <t>Pierre blanche, mortier</t>
  </si>
  <si>
    <t>Complet, arêtes vives</t>
  </si>
  <si>
    <t>Forme illisible, nombreux éclatements de la pierre</t>
  </si>
  <si>
    <t>Forme illisible, desquamation très prononcée</t>
  </si>
  <si>
    <t>Forme illisible, oxydation prononcée</t>
  </si>
  <si>
    <t>S21 : même forme mais complète</t>
  </si>
  <si>
    <t>Une feuille de chou manquante, cassures multiples et usure des extrémités</t>
  </si>
  <si>
    <t>Usure prononcée de la surface, incomplet</t>
  </si>
  <si>
    <t>Incomplet, netteté des lignes</t>
  </si>
  <si>
    <t>Série F : rainure</t>
  </si>
  <si>
    <t>Pinacle tors</t>
  </si>
  <si>
    <t>Incomplet, décor lisible, traces d’arrachement</t>
  </si>
  <si>
    <t>Incomplet, usure prononcée, décor peu lisible, partie haute en bon état</t>
  </si>
  <si>
    <t>S19 : dais</t>
  </si>
  <si>
    <t>Crochet, fleur de Muflier</t>
  </si>
  <si>
    <t>Complet, extrémités usées</t>
  </si>
  <si>
    <t>Identique à 2008, nombreuses cassures au niveau des tores outrepassés, détachement du plomb</t>
  </si>
  <si>
    <t>Bases circulaires aplaties sur plinthes carrées</t>
  </si>
  <si>
    <t>Identique à 2012, éclatements de la pierre, cassures multiples</t>
  </si>
  <si>
    <t>F11 (confusion de Queyrel)</t>
  </si>
  <si>
    <t>Surface striée</t>
  </si>
  <si>
    <t>Série F</t>
  </si>
  <si>
    <t>LAP·2023·36a</t>
  </si>
  <si>
    <t>Arrachement, boursouflures en surface, très dégradé</t>
  </si>
  <si>
    <t>Série M ? Tête musée Bossuet ?</t>
  </si>
  <si>
    <t>LAP·2023·22 à LAP·2023·27</t>
  </si>
  <si>
    <t>Moitié de clé de voûte</t>
  </si>
  <si>
    <t>Cassures, tirants métalliques corrodés, élément verdâtre intrigant</t>
  </si>
  <si>
    <t>Partie senestre et feuillages du décor très lacunaires, partie senestre déjà détériorée en 1970 mais feuillages intégralement conservés à l’époque, bas de l'arcature manquant</t>
  </si>
  <si>
    <t>1, fragment associé</t>
  </si>
  <si>
    <t>Pierre calcaire fine, mortier</t>
  </si>
  <si>
    <t>Cassé en partie basse et à dextre, cassures au niveau du feuillage du décor et de la partie haute (baguette et filets)</t>
  </si>
  <si>
    <t>Complet, conservation de la ploychromie</t>
  </si>
  <si>
    <t>Usure de la surface et effacement de la polychromie, arrière du bloc manquant (cassure)</t>
  </si>
  <si>
    <t>Arrière du bloc manquant (cassure)</t>
  </si>
  <si>
    <t>Complet, desquamation de la surface notamment au niveau du bandeau, polychromie bien conservée</t>
  </si>
  <si>
    <t>Complet, desquamation de la surface notamment au niveau du tore, polychromie bien conservée</t>
  </si>
  <si>
    <t>Sous un tas, le tore semble endommagé</t>
  </si>
  <si>
    <t>Légère usure de l’un des tores et des arêtes, desquamation de l'assise, bonne conservation de la polychromie</t>
  </si>
  <si>
    <t>Lignes incisées sur l'une des faces (lit d'attente ?)</t>
  </si>
  <si>
    <t>Inscription au graphite "1ère", ligne incisée sur l'une des faces (lit d'attente ?)</t>
  </si>
  <si>
    <t>Tracés préparatoires raffinés</t>
  </si>
  <si>
    <t>Réseau de lignes incisées sur le lit de joint</t>
  </si>
  <si>
    <t>Pierre calcaire à grain serré</t>
  </si>
  <si>
    <t>Largeur des motifs gravés inhabituelle pour la taille-douce</t>
  </si>
  <si>
    <t>Bords cassés</t>
  </si>
  <si>
    <t>Fragment de bordure de dalle funéraire à inscription</t>
  </si>
  <si>
    <t>Fragment de dalle funéraire à motif d'appareillage</t>
  </si>
  <si>
    <t>Fragment de dalle funéraire à motif de drapé</t>
  </si>
  <si>
    <t>Fragment de dalle funéraire à deux figures</t>
  </si>
  <si>
    <t>Bords cassés, usure de la surface</t>
  </si>
  <si>
    <t>Usure prononcée et desquamation de la surface, tache</t>
  </si>
  <si>
    <t>Fragment de dalle funéraire à motif architectural</t>
  </si>
  <si>
    <t>Fragment de bordure de de dalle funéraire à figure et motifs décoratifs</t>
  </si>
  <si>
    <t>Cassé, lisible, bords cassés, partie de la surface manquante</t>
  </si>
  <si>
    <t>Même iconographie : drapé et frise avec rinceaux et besants</t>
  </si>
  <si>
    <t>Cassé, lisible, partie de la surface arrachée</t>
  </si>
  <si>
    <t>Fragment d'angle de dalle funéraire à figure de sainte</t>
  </si>
  <si>
    <t xml:space="preserve">Fragment bordure de dalle funéraire </t>
  </si>
  <si>
    <t xml:space="preserve">Inscription « gilt Jehanne Brillet feme dudit » </t>
  </si>
  <si>
    <t>Fragment de la dalle funéraire de Jehanne Brillet</t>
  </si>
  <si>
    <t>Sculpture (bas-relief)</t>
  </si>
  <si>
    <t>Très usé et peu lisible, motif partiellement effacé</t>
  </si>
  <si>
    <t>Evoque une dalle funéraire, forme plutôt régulière</t>
  </si>
  <si>
    <t>Cassé, traces d'impacts à la surface</t>
  </si>
  <si>
    <t>Polychromie salie, bord de l'assise irrégulier, cassures de l'astragale et des crochets</t>
  </si>
  <si>
    <t>Série B</t>
  </si>
  <si>
    <t>Arêtes marquées</t>
  </si>
  <si>
    <t>Extrémités des pétales et face avant cassés, usure très prononcée, éclatements de la pierre, présence de lichens, cassures sur les arêtes</t>
  </si>
  <si>
    <t>Usure prononcée de la surface, présence de lichens, arêtes présentant des cassures</t>
  </si>
  <si>
    <t>Bloc présentant une double arcature</t>
  </si>
  <si>
    <t>Cassures, usure prononcée</t>
  </si>
  <si>
    <t>Usure prononcée, cassé</t>
  </si>
  <si>
    <t>Bloc à lancette trilobée</t>
  </si>
  <si>
    <t>Bloc avec décor de lancettes trilobées</t>
  </si>
  <si>
    <t>Décor de la corbeille complet, usure des arêtes, desquamation de la surface, cassures au niveau de l'astragale</t>
  </si>
  <si>
    <t>Arêtes nettes</t>
  </si>
  <si>
    <t>Extrémités des branches manquantes, usure prononcée des arêtes, partie basse arrachée</t>
  </si>
  <si>
    <t>LAP·2023·22 à LAP·2023·27, LAP·2023·37 à LAP·2023·43</t>
  </si>
  <si>
    <t>Usure prononcée, cassures en partie haute</t>
  </si>
  <si>
    <t>Base de colonne à tore et réglet</t>
  </si>
  <si>
    <t>Usure importante de la surface, tore et fût cassés sur un côté, cassure au niveau de la plinthe</t>
  </si>
  <si>
    <t>Base de colonnette sur piédestal à décor de feuille</t>
  </si>
  <si>
    <t>Bloc à tracé préparatoire</t>
  </si>
  <si>
    <t>Tracé préparatoire</t>
  </si>
  <si>
    <t>Lacunes multiples au niveau du sommet des gâbles et des crochets notamment, extrémités des retombées manquantes</t>
  </si>
  <si>
    <t>Cassures au niveau du profil et des arêtes, desquamation de la pierre au niveau de la base</t>
  </si>
  <si>
    <t>Cercle incisé en partie sommitale et lignes incisées marquant l’axe des branches</t>
  </si>
  <si>
    <t>Deux branches cassées</t>
  </si>
  <si>
    <t>Complet, éclatements de la pierre et usure des arêtes</t>
  </si>
  <si>
    <t>E3 ?</t>
  </si>
  <si>
    <t>Section évoque LAP·2023·45</t>
  </si>
  <si>
    <t>Bordure en bas-relief</t>
  </si>
  <si>
    <t>Inscription en minuscules latines : "(n)e ton fils ne ta fille [...] ta servante ne ton Betail [...]er qui est dedans tes portes [...] (j)ours le Seigneur fit le ciel [...] et la mer  et tout ce qui [...] et se reposa au [...]r et pourtant le [...] benit le jour du [...] sanctifié" (Exode 20: 10)</t>
  </si>
  <si>
    <t>Cassure des bords dextre et supérieur, bordure senestre très usée et peu lisible</t>
  </si>
  <si>
    <t>Fragment de dalle</t>
  </si>
  <si>
    <t>Complet, éclatements de la pierre</t>
  </si>
  <si>
    <t>Complet, arrachement du contre-parement, taches (fiente?)</t>
  </si>
  <si>
    <t>Très érodé, forme illisible</t>
  </si>
  <si>
    <t>Elément de meneau à fûts de colonnettes</t>
  </si>
  <si>
    <t>Fûts et rainures cassés, cassé</t>
  </si>
  <si>
    <t>Cassé, forme illisible, seule une petite partie du décor est lisible</t>
  </si>
  <si>
    <t>A5 pour la forme mais E3 pour le feuillage</t>
  </si>
  <si>
    <t>Feuillage de la corbeille très lacunaire, tailloir illisible</t>
  </si>
  <si>
    <t>Complète, usure prononcée</t>
  </si>
  <si>
    <t>Fragment</t>
  </si>
  <si>
    <t>Remarques</t>
  </si>
  <si>
    <t>Angle de moulure</t>
  </si>
  <si>
    <t>boulet</t>
  </si>
  <si>
    <t>Bords irréguliers, feuille de chou cassée, forte usure de la surface</t>
  </si>
  <si>
    <t>Bloc à décor inachevé</t>
  </si>
  <si>
    <t xml:space="preserve">Bloc à fragment de décor </t>
  </si>
  <si>
    <t>Forme irrégulière, décor lacunaire, usure des arêtes</t>
  </si>
  <si>
    <t>Cassure côté dextre, bords irréguliers, usure très prononcée du décor le rendant preque illisible</t>
  </si>
  <si>
    <t>Stries profondes du feuillage</t>
  </si>
  <si>
    <t>Pierre calcaire grise</t>
  </si>
  <si>
    <t xml:space="preserve">Inscription « IN NOIE DNI NRI IESV XPI REVERE DISS D D IOANES DE VIEPOT DE GRATIA MELDE IS EPVS HACAPTA AEDI SACRAE TOTIUSQZ DOM COSTRU ENDU(?)AR [...] RA [...] RU FAMILIAE DEDIT DEM [...] OR DIA DEI(?)AC ARTE [...]»  </t>
  </si>
  <si>
    <t xml:space="preserve">Ecu armorié à dix annelets timbré d'une crosse et d'une mitre, entouré de branches </t>
  </si>
  <si>
    <t>Coplet, angle cassé, moulures bien conservées sauf plusieurs cassures sur l'un des tores</t>
  </si>
  <si>
    <t>Fût hexagonal</t>
  </si>
  <si>
    <t>Evasé, percé en son centre</t>
  </si>
  <si>
    <t>Galerie Albert Bray ? Tour Nord ?</t>
  </si>
  <si>
    <t>Usure pornoncée, décor peu lisible</t>
  </si>
  <si>
    <t>Série C ?</t>
  </si>
  <si>
    <t>Bloc à chapiteaux engagés et fûts de colonnettes</t>
  </si>
  <si>
    <t>Feuillage de la corbeille complet et très net, cassures dans l'angle dextre et en partie basse</t>
  </si>
  <si>
    <t>Motif complet, usure de la surface, arcature cassée</t>
  </si>
  <si>
    <t>Multiples cassures au niveau des moulures et du décor, retombées d'arcatures manquantes, bord cassé</t>
  </si>
  <si>
    <t>Deux bords réguliers, cassures au niveau des bords, usure de surface</t>
  </si>
  <si>
    <t>Deux bords réguliers, cassures, usure de surface très prononcée, décor peu lisible</t>
  </si>
  <si>
    <t>Pierre calcaire, mortier, métal</t>
  </si>
  <si>
    <t>Base circulaire aplatie sur plinthes carrées</t>
  </si>
  <si>
    <t>Emplacement du fût incisé</t>
  </si>
  <si>
    <t>Cassures aux angles, oxydation</t>
  </si>
  <si>
    <t>Usure prononcée</t>
  </si>
  <si>
    <t>Lit d'attente irrégulier</t>
  </si>
  <si>
    <t>Cassure irrégulière, forme illisible</t>
  </si>
  <si>
    <t>Cassures multiples, bords irréguliers, motif complet, usure des moulures</t>
  </si>
  <si>
    <t>Incomplet, cassures multiples, usure de la surface</t>
  </si>
  <si>
    <t>Lit d'attente usé et lacunaire, forte usure des arêtes</t>
  </si>
  <si>
    <t>Complet, arêtes nettes</t>
  </si>
  <si>
    <t>Derrière les plâtres, inaccessible</t>
  </si>
  <si>
    <t>Sous les plâtres, inaccessible</t>
  </si>
  <si>
    <t>Cassé, illisible</t>
  </si>
  <si>
    <t>Chaperon en bâtière avec départ de pinacle aux moulures torses et feuillage sculpté</t>
  </si>
  <si>
    <t>Bloc à tore outrepassé élégi de gorges et de bandeaux</t>
  </si>
  <si>
    <t>Très abîmée, le tore élégi de filets en corniche de piédestal, les cavets renversés et le contre-profil amortissant le tore inférieur au bas de la gorge sont lisibles mais usés et cassés par endroits</t>
  </si>
  <si>
    <t>Elément de fût de colonne cannelée</t>
  </si>
  <si>
    <t>Elément de décor à feuille de chou et moulures concaves</t>
  </si>
  <si>
    <t>Elément de décor à feuille de chou et lancettes</t>
  </si>
  <si>
    <t>Section de frise d'entablement à feuilles de chou</t>
  </si>
  <si>
    <t>Elément de décor à feuillage et départs d’arcatures</t>
  </si>
  <si>
    <t>Elément de décor à double arcature trilobée</t>
  </si>
  <si>
    <t>Elément de décor à feuilles</t>
  </si>
  <si>
    <t>Elément de décor à arcature et gâble</t>
  </si>
  <si>
    <t>Elément de meneau à tores outrepassés élégis de filets</t>
  </si>
  <si>
    <t>Section de corniche d'entablement à feuillage</t>
  </si>
  <si>
    <t>Dalle funéraire de Jean Oronce Finé (1618)</t>
  </si>
  <si>
    <t xml:space="preserve">Date </t>
  </si>
  <si>
    <t>Rédacteur</t>
  </si>
  <si>
    <t xml:space="preserve">IDENTIFICATION </t>
  </si>
  <si>
    <t>N° inv.</t>
  </si>
  <si>
    <t>CONSTAT D'ETAT</t>
  </si>
  <si>
    <t>Croûtes noires</t>
  </si>
  <si>
    <t>Micro-organismes</t>
  </si>
  <si>
    <t>Taches</t>
  </si>
  <si>
    <t xml:space="preserve">Fissure </t>
  </si>
  <si>
    <t>Fracture</t>
  </si>
  <si>
    <t xml:space="preserve">Dépoussiérage </t>
  </si>
  <si>
    <t xml:space="preserve">Facing </t>
  </si>
  <si>
    <t>ALTERATIONS DE SURFACE</t>
  </si>
  <si>
    <t>ALTERATIONS STRUCTURELLES</t>
  </si>
  <si>
    <t>Rouge, vert, bleu, ocre</t>
  </si>
  <si>
    <t>Rouge, bleu, ocre</t>
  </si>
  <si>
    <t xml:space="preserve">MISE EN ŒUVRE </t>
  </si>
  <si>
    <t>Identique à 2008 et 2012, crochets absents, cassure du tailloir, partie basse manquante. Instable!</t>
  </si>
  <si>
    <t>Identique à 2012. Bande nette délimitant la partie peinte</t>
  </si>
  <si>
    <t>Identique à 2012. Motif peint</t>
  </si>
  <si>
    <t>Moitié d’un chapiteau disparue (non signalé par Kurmann et impossible de savoir si le cas où non en 2012 d'après la photographie), cassures multiples. Instable !</t>
  </si>
  <si>
    <t>Identique à 2012, chapiteau et colonnette centraux creusés, cassures multiples. Erreur d'identification de Queyrel</t>
  </si>
  <si>
    <t>Cassure du côté dextre et surtout dans l'angle supérieur dextre plus prononcée qu'en 2008 et 2012, cassures multiples. Près de l’escalier : zone de passage.</t>
  </si>
  <si>
    <t>Identique à 2012, oreille dextre lacunaire. Instable</t>
  </si>
  <si>
    <t xml:space="preserve">Complète, incrustations partiellement effacées mais présentes, traces d’oxydation, angle supérieur dextre abîmé. Ecriteau indicatif  </t>
  </si>
  <si>
    <t>Identique à 2008, complète, effacement des armoiries et dans une moindre mesure du décor du médaillon, coloration sombre d'une partie de la surface, éléments de couleur brique au niveau de l'inscirption centrale, bordure basse abîmée. Ecriteau indicatif</t>
  </si>
  <si>
    <t>Complète, partie haute bûchée, noircissement partiel de la surface, effacement de la gravure. Ecriteau indicatif</t>
  </si>
  <si>
    <t>Identique à 2008 si on excepte un effacement plus prononcé de la gravure, complète, deux lacunes importantes en partie haute, traces brunes et sombres à la surface, incrustations absentes. Ecriteau indicatif</t>
  </si>
  <si>
    <t>Identique à 2008, complète, armoiries bûchées, usure de ma surface provoquant un effacement de la gravure au niveau du visage, usure de la surface rendant l'inscription en partie illisible, impacts et desquamation de la surface en partie basse, desquamation de la surface dans l'angle supérieur senestre. Ecriteau indicatif</t>
  </si>
  <si>
    <t>Ni Lebert ni Gillon-Merlet ne mentionnent le bris de la dalle et ils donnent les dimensions de la dalle complète, on peut en déduire que la division en quatre éléments a eu lieu entre 1969 et 2008. Identique à 2008 hormis l'effacement plus prononcé de la gravure, cassure de la tête en marbre blanc rapportée (élément absent en 1969),  bords abîmés, usure de la surface, brunissement de la surface par endroits, résidu blanc. Ecriteau indicatif                                Numéro 47 pour Simone Gillon-Merlet</t>
  </si>
  <si>
    <t>Identique à 2008, mains rapportées manquantes, usure de la surface, brunissement de la surface par endroit, bords abîmés. L'hypothèse de Gillon-Merlet selon laquelle le bas aurait été sectionné peut être mise en doute.Ecriteau indicatif                                Numéro 47 pour Simone Gillon-Merlet</t>
  </si>
  <si>
    <t>Identique à 2008, gravure très nette. Ecriteau indicatif                                Numéro 47 pour Simone Gillon-Merlet</t>
  </si>
  <si>
    <t>Gravure nette. Ecriteau indicatif                                Numéro 47 pour Simone Gillon-Merlet</t>
  </si>
  <si>
    <t>Ni Lebert ni Gillon-Merlet ne mentionnent le bris de la dalle et ils donnent les dimensions de la dalle complète, on peut en déduire que la division en deux éléments a eu lieu entre 1969 et 2008, identique à 2008, incrustations manquantes, réparation dans le drapé de la manche senestre (déjà notée en 1969), coloration de la surface par endroits, usure prononcée de la surface et effacement du décor, décor des quadrilobes lisible en 1969 ne l'est plus. Ecriteau indicatif                                Numéro 46 pour Simone Gillon-Merlet</t>
  </si>
  <si>
    <t>Usure prononcée de la surface et desquamations, en partie illisible. Numéro 45 pour Simone Gillon-Merlet</t>
  </si>
  <si>
    <t>Retournée, seul le revers est visible. Retournée                                             Numéro 50 pour Simone Gillon-Merlet</t>
  </si>
  <si>
    <t>Complet, usure des arêtes. Cf. feuillage F7</t>
  </si>
  <si>
    <t>Arrachement, boursouflures en surface, très dégradé. A rapprocher de l’ensemble de fragments</t>
  </si>
  <si>
    <t>L'un des cinq fragment évoqués par Gillon-Merlet, peut-être encore cassé après 1989, usure et desquamation de la surface, peu lisible. Numéro 52 pour Simone Gillon-Merlet</t>
  </si>
  <si>
    <t>Forme illisible, cassure à l'extrémité du tore. Instable</t>
  </si>
  <si>
    <t>Forme incomplète, usure de la surface et notamment des arêtes. Instable</t>
  </si>
  <si>
    <t>Forme irrégulière, cassures dans le feuillage. Rapprochement</t>
  </si>
  <si>
    <t>Lichens</t>
  </si>
  <si>
    <t>Mousse</t>
  </si>
  <si>
    <t xml:space="preserve">Manque </t>
  </si>
  <si>
    <t>A : RAS</t>
  </si>
  <si>
    <t xml:space="preserve">B : Peu important </t>
  </si>
  <si>
    <t>D : Nécessite intervention d'urgence</t>
  </si>
  <si>
    <t>Présence de mortiers</t>
  </si>
  <si>
    <t>Algue</t>
  </si>
  <si>
    <t>C : Assez important/nombreux</t>
  </si>
  <si>
    <t>Lichens, mousse, algues</t>
  </si>
  <si>
    <t>30 min.</t>
  </si>
  <si>
    <t>15 min.</t>
  </si>
  <si>
    <t xml:space="preserve">45 min. </t>
  </si>
  <si>
    <t xml:space="preserve">1h </t>
  </si>
  <si>
    <t>Pas nécessaire</t>
  </si>
  <si>
    <t xml:space="preserve">Empoussiérement 
</t>
  </si>
  <si>
    <t xml:space="preserve">Mise en sachet de fragments </t>
  </si>
  <si>
    <t xml:space="preserve">Perte de cohésion </t>
  </si>
  <si>
    <t>Dépôt adhérent
Encrassement</t>
  </si>
  <si>
    <t>Délitage</t>
  </si>
  <si>
    <t>ANCIENNES INTERVENTIONS</t>
  </si>
  <si>
    <t>Blanc, coloration ocre</t>
  </si>
  <si>
    <t xml:space="preserve">Mortier sur le côté senestre. </t>
  </si>
  <si>
    <t xml:space="preserve">Projection de plâtre? Et béton? </t>
  </si>
  <si>
    <t>12.02.2024</t>
  </si>
  <si>
    <t xml:space="preserve">2 : fragile mais peu voyager en l'état </t>
  </si>
  <si>
    <t>4 : restauration avant transport</t>
  </si>
  <si>
    <t>1 : Bon état</t>
  </si>
  <si>
    <t>3 : nécessite une petite intervention (max  1h)</t>
  </si>
  <si>
    <t>Etat général de conservation</t>
  </si>
  <si>
    <t>Dépôt orangé indéterminé</t>
  </si>
  <si>
    <t xml:space="preserve">Mortier </t>
  </si>
  <si>
    <t>Projections de mortier</t>
  </si>
  <si>
    <t xml:space="preserve">Traces d'outil bretté. </t>
  </si>
  <si>
    <t>Blanc, ocre jaune</t>
  </si>
  <si>
    <t>Beige, blanc</t>
  </si>
  <si>
    <t>Erosion</t>
  </si>
  <si>
    <t>Desquamations</t>
  </si>
  <si>
    <t xml:space="preserve">Abrasion,rayures </t>
  </si>
  <si>
    <t>Soulèvement de polychromie</t>
  </si>
  <si>
    <t>Larges traces d'outil à lame droite</t>
  </si>
  <si>
    <t xml:space="preserve">Blanc ? </t>
  </si>
  <si>
    <t>Une feuille de chou manquante</t>
  </si>
  <si>
    <t xml:space="preserve">Beaucoup de poussière, difficile à observer. </t>
  </si>
  <si>
    <t xml:space="preserve">Dépoussiérage minicieux, pour polychromie pulvérulente. </t>
  </si>
  <si>
    <t>Large traces d'outils plats (buchage, dépose?)</t>
  </si>
  <si>
    <t xml:space="preserve">Ocre jaune ? </t>
  </si>
  <si>
    <t>Projection mortier (ciment?).</t>
  </si>
  <si>
    <t>Calcaire coquillier (gros coquillage brillant)</t>
  </si>
  <si>
    <t xml:space="preserve">Plusieurs cassures avec présence de coquillage. </t>
  </si>
  <si>
    <t>Pas de polychromie</t>
  </si>
  <si>
    <t>Buchage au revers?</t>
  </si>
  <si>
    <t>Grosse gradine et  pointe (retaille?). Petite gradine sur partie sculptée.</t>
  </si>
  <si>
    <t>Traces de crayon graphite</t>
  </si>
  <si>
    <t xml:space="preserve">Manque très important. </t>
  </si>
  <si>
    <t>Bleu-vert, jaune, ocre jaune clair (bouche pore).</t>
  </si>
  <si>
    <t xml:space="preserve">Polychromie sous dépôt terreux. </t>
  </si>
  <si>
    <t>Inscription F18 à la peinture noire</t>
  </si>
  <si>
    <t>Ocre et blanc (très peu conservée).</t>
  </si>
  <si>
    <t xml:space="preserve">Ancienne inscription F26 à la peinture noire. Numéro bleu dessous ? </t>
  </si>
  <si>
    <t xml:space="preserve">Manque des feuillages. </t>
  </si>
  <si>
    <t xml:space="preserve">Projections de mortier. </t>
  </si>
  <si>
    <t xml:space="preserve">Facing où polychromie pulvérulente. </t>
  </si>
  <si>
    <t xml:space="preserve">Traces d'outil à lame brettée, scellement au plomb. Ancien élément en métal ferreux? (traces de rouille). </t>
  </si>
  <si>
    <t>N° F6 à la peinture noire sur vernis?</t>
  </si>
  <si>
    <t xml:space="preserve">Ocre jaune. </t>
  </si>
  <si>
    <t>Beaucoup de micro-fissures. Manque plusieurs chapiteaux.</t>
  </si>
  <si>
    <t>Susption de sels. Polychromie pulvérulente. Projection de mortier</t>
  </si>
  <si>
    <t>Efflorescence</t>
  </si>
  <si>
    <t>RAS</t>
  </si>
  <si>
    <t>Présence de sel</t>
  </si>
  <si>
    <t xml:space="preserve">Mortier dans rainure d'une des faces et un plot sur autre face. </t>
  </si>
  <si>
    <t xml:space="preserve">Ancienne et disparue? Pulvérulente. </t>
  </si>
  <si>
    <t xml:space="preserve">Eclats sur relief. </t>
  </si>
  <si>
    <t xml:space="preserve">Pulvérulence polychromie ? Taches : coulures du vernis ? (inscription) </t>
  </si>
  <si>
    <t xml:space="preserve">Ocre jaune, blanc. Badigeon beige par-dessus ? </t>
  </si>
  <si>
    <t xml:space="preserve">Finesse du décor. Traces d'outils brettelée. </t>
  </si>
  <si>
    <t xml:space="preserve">Beaucoup de dépôt terreux. </t>
  </si>
  <si>
    <t>Epaufrures sur quelques reliefs.</t>
  </si>
  <si>
    <t xml:space="preserve">Refixage 30 min ou facing 15 min. </t>
  </si>
  <si>
    <t>non</t>
  </si>
  <si>
    <t xml:space="preserve">Fragment manquant au revers. </t>
  </si>
  <si>
    <t>Numéro d’inventaire en jaune et en noire</t>
  </si>
  <si>
    <t xml:space="preserve">Pierre calcaire </t>
  </si>
  <si>
    <t>Blanc (peu conservée)</t>
  </si>
  <si>
    <t>Surface très altérée, perte de l'épiderme (anciennes interventions? )</t>
  </si>
  <si>
    <t xml:space="preserve">Gris </t>
  </si>
  <si>
    <t xml:space="preserve">Projections rouges. Pulvérulence polychromie. Boursouflures de la pierre. </t>
  </si>
  <si>
    <t xml:space="preserve">Microfissures et délitage. </t>
  </si>
  <si>
    <t xml:space="preserve">Numéro F30 à la peinture noire sur vernis. </t>
  </si>
  <si>
    <t xml:space="preserve">Taches rouges. </t>
  </si>
  <si>
    <t>Calcaire fin</t>
  </si>
  <si>
    <t xml:space="preserve">Manque une partie de fleuron et épaufrures. </t>
  </si>
  <si>
    <t xml:space="preserve">Taches noires. Croûtes noires fines. </t>
  </si>
  <si>
    <t>Dépôt de mortier</t>
  </si>
  <si>
    <t xml:space="preserve">Projection de mortiers. </t>
  </si>
  <si>
    <t>Beige</t>
  </si>
  <si>
    <t>Croûtes noires fines. Coulures vernis marquage.</t>
  </si>
  <si>
    <t xml:space="preserve">Manque un tailloir. Et plusieurs épaufrures. </t>
  </si>
  <si>
    <t xml:space="preserve">Plusieurs traces d'impact, épaufrures. </t>
  </si>
  <si>
    <t xml:space="preserve">Ligne circulaire incisée sur le lit de pose. </t>
  </si>
  <si>
    <t xml:space="preserve">. </t>
  </si>
  <si>
    <t xml:space="preserve">Numéro peint en noire sur vernis. Traces jaunes sous numéro peint. Trace d'un plus ancien numéro (en noir aussi). </t>
  </si>
  <si>
    <t xml:space="preserve">Blanc </t>
  </si>
  <si>
    <t xml:space="preserve">Buché sur le dessus (trace de ciseau?). </t>
  </si>
  <si>
    <t>Petites épaufrures.</t>
  </si>
  <si>
    <t xml:space="preserve">Dépoussiérage délicat avec poire. </t>
  </si>
  <si>
    <t xml:space="preserve">Non observé. </t>
  </si>
  <si>
    <t xml:space="preserve">Croûtes noires fines. </t>
  </si>
  <si>
    <t xml:space="preserve">Polychromie soulevée, dépoussiérage délicat. </t>
  </si>
  <si>
    <t xml:space="preserve">Epaufrures nombreuses et profondes. Un côté assez altéré. </t>
  </si>
  <si>
    <t>Trace d'outil bretté.</t>
  </si>
  <si>
    <t>Oui, mais difficile à observer</t>
  </si>
  <si>
    <t xml:space="preserve">Manque décor. </t>
  </si>
  <si>
    <t>N° inv. Peint en noir sur vernis.</t>
  </si>
  <si>
    <t xml:space="preserve">Facing sur desquamation. </t>
  </si>
  <si>
    <t>Calcaire coquillier, grossier</t>
  </si>
  <si>
    <t xml:space="preserve">Projection de peinture rouge. </t>
  </si>
  <si>
    <t>Microfissure</t>
  </si>
  <si>
    <t>Blanc?</t>
  </si>
  <si>
    <t xml:space="preserve">Ligne circulaire incisés sur le lit de pose. </t>
  </si>
  <si>
    <t xml:space="preserve">Grande fissure. Etrange: sciage? </t>
  </si>
  <si>
    <t xml:space="preserve">Désagrégation très importante et active due à présence de sels. </t>
  </si>
  <si>
    <t>Enduit blanc ? Beige (badigeon?)</t>
  </si>
  <si>
    <t>Désagrégation très importante</t>
  </si>
  <si>
    <t xml:space="preserve">Un fragment retrouvé à côté. </t>
  </si>
  <si>
    <t>Un fragment mis en sachet</t>
  </si>
  <si>
    <t>Boursouflures dont certaines tombées (présence de sels). Croûtes noires bourgeonnantes, même si restent peu. Ancienne desquamations</t>
  </si>
  <si>
    <t xml:space="preserve">Fissures importantes : fines et longitudinales au revers. Perte de cohésion au revers. </t>
  </si>
  <si>
    <t xml:space="preserve">Oui, blanc, rouge </t>
  </si>
  <si>
    <t>Perte de cohésion générale</t>
  </si>
  <si>
    <t>Quelques projections des mortiers</t>
  </si>
  <si>
    <t>Blanc (préparation ?), brun</t>
  </si>
  <si>
    <t>Epaufrures</t>
  </si>
  <si>
    <t>Eléments métalliques (interventions anciennes ?)</t>
  </si>
  <si>
    <t xml:space="preserve">Va ensemble avec  2023 135, LAP 2023 136, LAP2023 137 ; 072 est plus sombre que les autres : conservation dans un autre endoit ? </t>
  </si>
  <si>
    <t>Blanc (préparation ?)</t>
  </si>
  <si>
    <t>Cassé. Desquamation de la surface.</t>
  </si>
  <si>
    <t>Cinq traces d'impacts et un bord fissuré. Fragilité dans les zones d'impacts.</t>
  </si>
  <si>
    <t>Projections des mortiers sur la face et beaucoup sur les tranches</t>
  </si>
  <si>
    <t>Traces d'une étiquette jaune</t>
  </si>
  <si>
    <t>Un fragment désolidarisé</t>
  </si>
  <si>
    <t>Goujon en métal scellé au plomb ; couche blanche (coulure?) dans les creux</t>
  </si>
  <si>
    <t>Calcaire coquiller</t>
  </si>
  <si>
    <t>Collage ancien sur la partie inférieure de la face</t>
  </si>
  <si>
    <t>Très présent sur la face</t>
  </si>
  <si>
    <t>Une couche de mortier d'épaisseur hétérogène sur toute la face</t>
  </si>
  <si>
    <t xml:space="preserve">Blanc (préparation?), ocre jaune, rouge. </t>
  </si>
  <si>
    <t>Tache noire et autre.</t>
  </si>
  <si>
    <t xml:space="preserve">Inscription à la peinture noire dessus. </t>
  </si>
  <si>
    <t>Ocre rouge, ocre jaune</t>
  </si>
  <si>
    <t xml:space="preserve">Polychromie pulvérulente. </t>
  </si>
  <si>
    <t xml:space="preserve">Manque sur colonnes. </t>
  </si>
  <si>
    <t xml:space="preserve">Bon état, mais polychromie pulvérulente. </t>
  </si>
  <si>
    <t xml:space="preserve">Projections blanches. </t>
  </si>
  <si>
    <t xml:space="preserve">Buchage important côté senestre. </t>
  </si>
  <si>
    <t xml:space="preserve">Rouge. </t>
  </si>
  <si>
    <t xml:space="preserve">Partie inférieure tombe en poussière. Boursouflures, et pulvérulence liées au sels. </t>
  </si>
  <si>
    <t xml:space="preserve">Fissures courtes et profondes des deux côtés. </t>
  </si>
  <si>
    <t>Non observé.</t>
  </si>
  <si>
    <t>Perte de cohésion localement due aux sels. Quelques fissures.</t>
  </si>
  <si>
    <t xml:space="preserve">Un côté non observé. </t>
  </si>
  <si>
    <t xml:space="preserve">Blanc et beige par-dessus. </t>
  </si>
  <si>
    <t xml:space="preserve">Face du dessous non observée. </t>
  </si>
  <si>
    <t xml:space="preserve">Couche ocre-brun conservé dans les creux. Hypothèses : calcin ? Ancien traitement ? </t>
  </si>
  <si>
    <t>Tache noire</t>
  </si>
  <si>
    <t>Inscription taillée sur la cuisse droite "1666C"?</t>
  </si>
  <si>
    <t xml:space="preserve">Pas observation du dessous. </t>
  </si>
  <si>
    <t>Rouge, bleu, blanc, noir le rouge est sous le bleu trace de polychromie sur les parties altérées</t>
  </si>
  <si>
    <t>coin retaillé</t>
  </si>
  <si>
    <t xml:space="preserve">Lit d'attente irrégulier </t>
  </si>
  <si>
    <t>S4 / C8</t>
  </si>
  <si>
    <t>mortier</t>
  </si>
  <si>
    <t xml:space="preserve">Observations difficiles, beaucoup de mortier sur la surface. </t>
  </si>
  <si>
    <t>Numéro d’inventaire en jaune et en noire F13  sur vernis</t>
  </si>
  <si>
    <t xml:space="preserve">Polychromie conservée dans certains creux, couleur indéterminée. </t>
  </si>
  <si>
    <t>CS</t>
  </si>
  <si>
    <t>Etat de la polychromie très encrassée, difficile à observer.</t>
  </si>
  <si>
    <t xml:space="preserve">Refixage mis par précaution, car difficile à observer. </t>
  </si>
  <si>
    <t xml:space="preserve">Traces de frottement bleu sur un pourtour. Desquamations localement. </t>
  </si>
  <si>
    <t>Attention : conditionnement des fragments de la tête à part, éléments mobiles</t>
  </si>
  <si>
    <t xml:space="preserve">Manque les mains qui étaient rapportées. Le visage est rapporté, il est cassé en 4 fragments. Délitage au revers. </t>
  </si>
  <si>
    <t>Anciennes restauration d'un fracture (mortier en bordure)</t>
  </si>
  <si>
    <t xml:space="preserve">Anciennes cavités pour fixation au mur ? </t>
  </si>
  <si>
    <t>Traces sombres dans certaines gravures (noir)</t>
  </si>
  <si>
    <t>a : RAS</t>
  </si>
  <si>
    <t xml:space="preserve">Manque les mains qui étaient rapportées. Le visage est rapporté, il est cassé en 4 fragments. Le visage est en marbre blanc. Délitage au revers. </t>
  </si>
  <si>
    <t>Manque les pétales de la partie superieur</t>
  </si>
  <si>
    <t>15 fèvrier</t>
  </si>
  <si>
    <t xml:space="preserve">Blanc (préparation) Rouge, ocre, ocre jaune) gris? </t>
  </si>
  <si>
    <t xml:space="preserve">D8 </t>
  </si>
  <si>
    <t>B1c</t>
  </si>
  <si>
    <t>Le feuillage semble complet</t>
  </si>
  <si>
    <t>Lignes orthogonales incisées sur le lit d'attente et sur le lit de pose.</t>
  </si>
  <si>
    <t>feuillage taillées finement</t>
  </si>
  <si>
    <t>lot de 8 Bloc régulier</t>
  </si>
  <si>
    <t>Usure des arêtes et multiples cassures. 8 blocs réguliers similaires et réunis ême aspect (ligne rouge, mortier, etc.)</t>
  </si>
  <si>
    <t>Usure des arêtes et multiples cassures. 8 blocs réguliers similaires et réunis ême aspect (ligne rouge, mortier, etc.) Complet, arêtes vives</t>
  </si>
  <si>
    <t>Remarque</t>
  </si>
  <si>
    <t>oui</t>
  </si>
  <si>
    <t>AK</t>
  </si>
  <si>
    <t>Oui</t>
  </si>
  <si>
    <t>Altération importante</t>
  </si>
  <si>
    <t>Boursouflures, taches dues aux remontées capillaires</t>
  </si>
  <si>
    <t>Altérations dues aux remontées capillaires</t>
  </si>
  <si>
    <t>Inscription "A3" et "B6" en noir, avec couche d'isolation</t>
  </si>
  <si>
    <t xml:space="preserve">Le numéro d'inventaire "A7" au noir sans couche d'isolation sur le lit d'attente </t>
  </si>
  <si>
    <t xml:space="preserve">Projections </t>
  </si>
  <si>
    <t>Suspicion</t>
  </si>
  <si>
    <t>Ocre jaune, blanc</t>
  </si>
  <si>
    <t>Traces d'outil bretté sur le fût. Traces de gradine.</t>
  </si>
  <si>
    <t>2 jours : dépoussiérage et refixage</t>
  </si>
  <si>
    <t xml:space="preserve">Le numéro d'inventaire "A6" au noir sans couche d'isolation sur le lit d'attente </t>
  </si>
  <si>
    <t>Altération dûes qux sels : localement</t>
  </si>
  <si>
    <t>Inscription "A5" en noir sur le lit d'attente</t>
  </si>
  <si>
    <t>Perte importante de l'épiderme</t>
  </si>
  <si>
    <t>Ocre-rouge, vert, blanc, beige</t>
  </si>
  <si>
    <t>Ocre-jaune, blanc</t>
  </si>
  <si>
    <t>Forme émoussée</t>
  </si>
  <si>
    <t>Très altéré par des sels</t>
  </si>
  <si>
    <t>Rouge-ocre, jaune-ocre</t>
  </si>
  <si>
    <t>Inscription "A10" en noir sans couche d'isolation</t>
  </si>
  <si>
    <t>Rouge ocre, bleu, jaune ocre, noir</t>
  </si>
  <si>
    <t>B7</t>
  </si>
  <si>
    <t>Blanc, jaune-ocre, bleu</t>
  </si>
  <si>
    <t>Inscription B7 en noir sans couche d'isolation sur le lit d'attente</t>
  </si>
  <si>
    <t>Rouge ocre, vert, bleu, jaune ocre, blanc, noir</t>
  </si>
  <si>
    <t>Le numéro d'inventaire "B8" écrit sans couche d'isolation sur le lit d'attente</t>
  </si>
  <si>
    <t xml:space="preserve">Rouge pulvérulent </t>
  </si>
  <si>
    <t>Rouge, vert, bleu, ocre, dorure, blanc (préparation?)</t>
  </si>
  <si>
    <t>Efflorescences</t>
  </si>
  <si>
    <t>Oui un peu</t>
  </si>
  <si>
    <t>Très nombreuses boursouflures, cetraines sont très dures</t>
  </si>
  <si>
    <t xml:space="preserve">Inscription B20 en noir </t>
  </si>
  <si>
    <t>Calcaire ocre</t>
  </si>
  <si>
    <t>Inscription "C2" en noir sur lit d'attente</t>
  </si>
  <si>
    <t>Rouge, rouge-ocre, ocre-jaune, blanc</t>
  </si>
  <si>
    <t>CDO et VP</t>
  </si>
  <si>
    <t>Mortier de réemploi sur face sculptée</t>
  </si>
  <si>
    <t>Marque de frottement au dos et taches rouges en sous face</t>
  </si>
  <si>
    <t>Rouge-ocre, bleu, ocre-jaune</t>
  </si>
  <si>
    <t>Taches de pierre dues aux remontées capillaires</t>
  </si>
  <si>
    <t>Altérations dues aux sels</t>
  </si>
  <si>
    <t>Inscription "C7" en noir sans isolation sur lit d'attente</t>
  </si>
  <si>
    <t>Ocre-jaune, ocre-rouge, rouge, blanc</t>
  </si>
  <si>
    <t>Inscription C9 en noir sans couche d'isolation</t>
  </si>
  <si>
    <t>D9a</t>
  </si>
  <si>
    <t>Couche blanche grise en surface</t>
  </si>
  <si>
    <t>Dépôts importants d'efflorescences blanches (exogènes? )</t>
  </si>
  <si>
    <t>Numéro à l'encre noire D9 sur un plan de liaison</t>
  </si>
  <si>
    <t>D9b</t>
  </si>
  <si>
    <t>Deux fragments numérotés</t>
  </si>
  <si>
    <t>Blanc, ocre-jaune</t>
  </si>
  <si>
    <t>Ocre-rouge sur côté dextre</t>
  </si>
  <si>
    <t>Inscription "E1" en noir sans couche d'isolation</t>
  </si>
  <si>
    <t>Inscription numéro E5 en noir sans couche d'isolation sur le lit d'attente</t>
  </si>
  <si>
    <t>Le numéro d'inventaire est marqué sur la couche d'isolation</t>
  </si>
  <si>
    <t>Rouge-ocre et blanc sur le côté dextre</t>
  </si>
  <si>
    <t>Inscription numéro E7 en noir sans couche d'isolation sur le lit d'attente</t>
  </si>
  <si>
    <t>Mortier beige, blanc et rosé</t>
  </si>
  <si>
    <t>ocre jaune et gris/ brun</t>
  </si>
  <si>
    <t>Soulèvement de surface (polychromie et pierre).</t>
  </si>
  <si>
    <t xml:space="preserve">Légère désagrégation de la pierre </t>
  </si>
  <si>
    <t>Marquage F9 au feutre sur interface de vernis transparent</t>
  </si>
  <si>
    <t>Blanc ocre jaune</t>
  </si>
  <si>
    <t>Marquage F10 en noir sur interface de vernis transparent</t>
  </si>
  <si>
    <t>Ocre-rouge, beige</t>
  </si>
  <si>
    <t>Inscription "F14" en noir sans isolation</t>
  </si>
  <si>
    <t xml:space="preserve">Couche blanche au-dessus de résidus de couches blanches et colorées </t>
  </si>
  <si>
    <t>Rouge, ocre, blanc, ocre-jaune, ocre-rouge, bleu, noir ?</t>
  </si>
  <si>
    <t>Altérations importantes dues aux sels parties inférieures</t>
  </si>
  <si>
    <t>Projection de mortier</t>
  </si>
  <si>
    <t xml:space="preserve">Ocre jaune </t>
  </si>
  <si>
    <t xml:space="preserve">Pojections de mortier. Pulvérulence de l'ocre jaune. </t>
  </si>
  <si>
    <t xml:space="preserve">Refixage de l'ocre jaune en parallèle du dépoussiérage. </t>
  </si>
  <si>
    <t xml:space="preserve">Marques noires sur un côté. Projection de plâtre sur le fût. </t>
  </si>
  <si>
    <t>Rouge, ocre jaune, blanc / gris</t>
  </si>
  <si>
    <t>Traces de frottements noires. Couche picturale sur les zones altérées.</t>
  </si>
  <si>
    <t>Tailloire du chapiteau a été buché. Retaille ?</t>
  </si>
  <si>
    <t>Mortier sur les faces de liaisonnement</t>
  </si>
  <si>
    <t>Petits éclats sur le bord infèrieur</t>
  </si>
  <si>
    <t xml:space="preserve">Nombreux éclats ancien et plus récents au bas de l'oeuvre </t>
  </si>
  <si>
    <t>CDO</t>
  </si>
  <si>
    <t>Partie de décor avec feuillage</t>
  </si>
  <si>
    <t>Blanc, beige</t>
  </si>
  <si>
    <t>Calcaire</t>
  </si>
  <si>
    <t>Taches de rouille</t>
  </si>
  <si>
    <t>Au revers marquage E9 en noir sur couche d'isolation</t>
  </si>
  <si>
    <t xml:space="preserve">Fissure longitudinale milieu face avant </t>
  </si>
  <si>
    <t>Dépôt noir au dos</t>
  </si>
  <si>
    <t>Réseau de microfissures épaule droite. Délitement au dos</t>
  </si>
  <si>
    <t>Dépoussiérage avec refixage d'écailles au dos</t>
  </si>
  <si>
    <t>Petites projections de plâtre</t>
  </si>
  <si>
    <t>Joint fissuré entre les deux parties. Fragilité au niveau des casses</t>
  </si>
  <si>
    <t xml:space="preserve">Deux pétales restaurés puis reperdus. Résidus de colle avec pierre arrachée, crochet alliage cuivreux  </t>
  </si>
  <si>
    <t>Résidu ponctuel sur plan de casse</t>
  </si>
  <si>
    <t xml:space="preserve">Fragilité au niveau des plans de casse. </t>
  </si>
  <si>
    <t>Présence de sels probable</t>
  </si>
  <si>
    <t xml:space="preserve">Fragilité sur les cassures </t>
  </si>
  <si>
    <t>Perte de cohésion sur les plans de casse et fissuration généralisée</t>
  </si>
  <si>
    <t>Gaine et coulure en plomb</t>
  </si>
  <si>
    <t>Ecailles en bord de lacunes</t>
  </si>
  <si>
    <t>Delitage sur plan de casse. Fissures dans les godrons</t>
  </si>
  <si>
    <t>Ecaille sur les bords des lacunes</t>
  </si>
  <si>
    <t>Délitage au niveau des plans de casse et une fissure</t>
  </si>
  <si>
    <t>Marque d'ancien percement pour goujon</t>
  </si>
  <si>
    <t>Fissuration généralisée</t>
  </si>
  <si>
    <t>Percement en son milieu</t>
  </si>
  <si>
    <t>Petit plot de mortier blanc à charge moyenne</t>
  </si>
  <si>
    <t xml:space="preserve">Erosion ancienne sous crasse. Patine beige sous crasse. </t>
  </si>
  <si>
    <t>Lignes incisées en étoiles sur l'une des faces (lit d'attente ?)</t>
  </si>
  <si>
    <t xml:space="preserve">Présence de mortier gris type plâtre dans les lignes incisées sur l'un des lits. </t>
  </si>
  <si>
    <t>Bandeau noir et tore rouge</t>
  </si>
  <si>
    <t xml:space="preserve">Ecaillement sur les bords des lacunes du bandeau. Efflorescences sur un des lits. </t>
  </si>
  <si>
    <t>Refixage ponctuel sur les bords des lacunes de polychromie</t>
  </si>
  <si>
    <t>Rouge, ocre jaune, noir, bleu</t>
  </si>
  <si>
    <t>Efflorescences et désagrégation  sur le bord droit de la polychromie</t>
  </si>
  <si>
    <t>Desagrégation limitée à la surface sur côté droit sous polycrhhromie</t>
  </si>
  <si>
    <t>Tracé au crayon "1ère"</t>
  </si>
  <si>
    <t xml:space="preserve">Refixage de la polychromie au niveau de la petite désagrégation. </t>
  </si>
  <si>
    <t xml:space="preserve">Mortier blanc au dos </t>
  </si>
  <si>
    <t>Rouge, bleu, ocre jaune , noir et rose violacé sur l’un des bandeaux</t>
  </si>
  <si>
    <t>Soulèvement de la polychromie</t>
  </si>
  <si>
    <t xml:space="preserve">Erosion sur zones polychromes </t>
  </si>
  <si>
    <t>Refixage de la polychromie en parallèle du dépoussiérage</t>
  </si>
  <si>
    <t>Evoque une taille mécanique</t>
  </si>
  <si>
    <t>Ligne de mortier coloré en rouge</t>
  </si>
  <si>
    <t>Bandeau noir sur fond blanc</t>
  </si>
  <si>
    <t>De très nombeuses efflorescences au bas du bloc</t>
  </si>
  <si>
    <t>Plot de mortier et reste de joint</t>
  </si>
  <si>
    <t>Larges plages: Rouge, bleu, ocre jaune, noir</t>
  </si>
  <si>
    <t>Complet, usure des arrêtes</t>
  </si>
  <si>
    <t>La polychromie s'écaille</t>
  </si>
  <si>
    <t>Légère perte de cohésion sur les lits de pose</t>
  </si>
  <si>
    <t>Refixage de la polychromie en parralèle du dépoussiérage</t>
  </si>
  <si>
    <t>Pierre gris sombre</t>
  </si>
  <si>
    <t>Résidus de plâtre ou mortier sur les 3 côtés</t>
  </si>
  <si>
    <t>Résidus ocre</t>
  </si>
  <si>
    <t>Résidus sur les côtés</t>
  </si>
  <si>
    <t xml:space="preserve">Reste d'adhésif: étiquette? </t>
  </si>
  <si>
    <t xml:space="preserve">Délitage au dos </t>
  </si>
  <si>
    <t>sans gravure</t>
  </si>
  <si>
    <t>Peu de résidus sur les côtés</t>
  </si>
  <si>
    <t>Pellicule ocre en surface. Nombreuses écailles au dos</t>
  </si>
  <si>
    <t>Delitage au dos</t>
  </si>
  <si>
    <t>Fissure perpendiculaire côté sans relief. Microfissures au dos.</t>
  </si>
  <si>
    <t>moisissure</t>
  </si>
  <si>
    <t>Dépôts terreux</t>
  </si>
  <si>
    <t xml:space="preserve">Trace blanche et ocre (accidentel?) </t>
  </si>
  <si>
    <t>Pellicule ocre accidentelle? Surface gravée desquamée.</t>
  </si>
  <si>
    <t>Reste d'ocre sur la face</t>
  </si>
  <si>
    <t>Tache de colle jaunie sur la face</t>
  </si>
  <si>
    <t>Colle jaunie sur bandeau. Pulvérulence hors décors.  Oxydes de fer et desquamation au dos</t>
  </si>
  <si>
    <t>14 à la craie rouge au dos</t>
  </si>
  <si>
    <t xml:space="preserve">Taches sombres en surface. Perte d'une pellicule sur la moitié de la face. </t>
  </si>
  <si>
    <t>Couche blanche</t>
  </si>
  <si>
    <t>Petites taches vertes et grises</t>
  </si>
  <si>
    <t>60 ou 09 à la craie  au revers</t>
  </si>
  <si>
    <t>61 ou 09 à la craie  au revers</t>
  </si>
  <si>
    <t>Iconographie identique à celle de LAP·2023·67 et LAP·2023·68 ?</t>
  </si>
  <si>
    <t xml:space="preserve">Ange portant un phylactère dans un médaillon circulaire.Second  personnage féminin auréolé et portant un livre. Eléments d'architecture. </t>
  </si>
  <si>
    <t>Projections de plâtre sur la tranche</t>
  </si>
  <si>
    <t xml:space="preserve">Taches orangées sur le médaillon et projections de plâtres face et tranches </t>
  </si>
  <si>
    <t>Résidus gris blancs</t>
  </si>
  <si>
    <t>Pulvérulence de l'ensemble des surfaces</t>
  </si>
  <si>
    <t xml:space="preserve">Taches sur le dessous. Desquamations anciennes. </t>
  </si>
  <si>
    <t>Manques très importants</t>
  </si>
  <si>
    <t>Projections de mortier blanc. Croûtes noires ? Polychromie ?</t>
  </si>
  <si>
    <t>Traces de découpe et d'outils de buchage</t>
  </si>
  <si>
    <t>Traces de la gradine</t>
  </si>
  <si>
    <t>Sur le lit de pose</t>
  </si>
  <si>
    <t>Epaufrures sur les bords</t>
  </si>
  <si>
    <t>Buchage sur le lit d'attent pour la dépose</t>
  </si>
  <si>
    <t>Mortier au-dessous</t>
  </si>
  <si>
    <t>Taches sombres sur la face</t>
  </si>
  <si>
    <t>Fissure importante au-dessous</t>
  </si>
  <si>
    <t>Buchage sur un côté</t>
  </si>
  <si>
    <t>Mortier au-dessus</t>
  </si>
  <si>
    <t>Boursouflures</t>
  </si>
  <si>
    <t xml:space="preserve">Buchage sur un côté </t>
  </si>
  <si>
    <t>Tous bouts de pétales manquants</t>
  </si>
  <si>
    <t>Un percement à l'extrémité d'un pétale</t>
  </si>
  <si>
    <t>Badigeon?</t>
  </si>
  <si>
    <t>Pulvérulence de la sous-face et sur plan de casse tore</t>
  </si>
  <si>
    <t>Refixage en parallèle du dépoussiérage</t>
  </si>
  <si>
    <t>Résidus</t>
  </si>
  <si>
    <t xml:space="preserve">Fissure consécutive à un choc base niveau lit d'attente </t>
  </si>
  <si>
    <t xml:space="preserve">Refixage des bords de l'épaufrure en parallèle du dépoussiérage </t>
  </si>
  <si>
    <t>Peu de surfaces originales</t>
  </si>
  <si>
    <t xml:space="preserve">CDO et VP </t>
  </si>
  <si>
    <t>Quelques marques noires</t>
  </si>
  <si>
    <t>Le dos est très altéré</t>
  </si>
  <si>
    <t>Une fissure sur feuille face avant et un fragment mobile au dos.</t>
  </si>
  <si>
    <t xml:space="preserve">Soulèvements de la surface au niveau cassure </t>
  </si>
  <si>
    <t xml:space="preserve">Une des surfaces plane très altérée par les sels </t>
  </si>
  <si>
    <t xml:space="preserve">Mortiers rose et gris. Mortier beige et terre d'enfouissement dans une rainure et au bas d'une des faces sculptées. </t>
  </si>
  <si>
    <t xml:space="preserve">Couche en surface très encrassée? </t>
  </si>
  <si>
    <t>Delitement important  et perte de cohésion au dos</t>
  </si>
  <si>
    <t>Oui, fin sur la face</t>
  </si>
  <si>
    <t>Taches de rouille et taches ocre-rouges</t>
  </si>
  <si>
    <t xml:space="preserve"> </t>
  </si>
  <si>
    <t xml:space="preserve">Très forte altération par les sels </t>
  </si>
  <si>
    <t>Blanc, jaune ocre</t>
  </si>
  <si>
    <t xml:space="preserve">Reste de mortier dans rainure </t>
  </si>
  <si>
    <t>Desquamation au dos mais stable</t>
  </si>
  <si>
    <t>Une fissure au dos</t>
  </si>
  <si>
    <t>Perte de cohésion au niveau des petites épaufrures et au dos sur casse. Fissure au dos</t>
  </si>
  <si>
    <t>Blanc ?</t>
  </si>
  <si>
    <t>Boursoufflures localement</t>
  </si>
  <si>
    <t xml:space="preserve">Ocre jaune et rouge </t>
  </si>
  <si>
    <t>Percement pour ancienne agrafe</t>
  </si>
  <si>
    <t>Couche ocre au dos</t>
  </si>
  <si>
    <t>Fine pellicule brune à l'arrière</t>
  </si>
  <si>
    <t>Boursouflures et projections blanches</t>
  </si>
  <si>
    <t>Elément métallique</t>
  </si>
  <si>
    <t>Rouge ocre</t>
  </si>
  <si>
    <t>Légère coloration ocre jaune</t>
  </si>
  <si>
    <t xml:space="preserve">Ecailles importantes sur la cassure du dessus. Efflorescences pourtour de la base. </t>
  </si>
  <si>
    <t xml:space="preserve">Fine fssure horizontale sur le fût. Délitement sur la cassure supèrieure. </t>
  </si>
  <si>
    <t xml:space="preserve">Couche épaisse de mortier chaux avec empeinte carrée. Des petits plots sur face opposée. </t>
  </si>
  <si>
    <t xml:space="preserve">Détachement du mortier en écailles sur un côté. </t>
  </si>
  <si>
    <t>Une cavité avec perte de cohésion de la pierre</t>
  </si>
  <si>
    <t>Concrétions et un côté abrasé</t>
  </si>
  <si>
    <t>Mortier dans deux des percements situés sur la même face</t>
  </si>
  <si>
    <t>Gris, brun, ocre jaune, blanc</t>
  </si>
  <si>
    <t xml:space="preserve">Polychromie très soulevée </t>
  </si>
  <si>
    <t>Rouge, traces jaunes, gris, trace verte</t>
  </si>
  <si>
    <t>refixage en parallèle du dépoussiérage</t>
  </si>
  <si>
    <t>Début de sciage</t>
  </si>
  <si>
    <t>"B13" sur la face supèreure à la peinture noire</t>
  </si>
  <si>
    <t>Face au sol non visible</t>
  </si>
  <si>
    <t>Mortier sur cassure</t>
  </si>
  <si>
    <t>Soulèvement très important des polychromies</t>
  </si>
  <si>
    <t>B18 à la peinture noire</t>
  </si>
  <si>
    <t>Face au sol non observée</t>
  </si>
  <si>
    <t xml:space="preserve">Reste de mortier ciment sur senestre </t>
  </si>
  <si>
    <t>Rouge, bleu, ocre jaune, ocre rouge</t>
  </si>
  <si>
    <t>Résidu de mortier blanc au niveau des anciennes restaurations de tiges feuilletées</t>
  </si>
  <si>
    <t xml:space="preserve">La pierre se désagrège surtout au niveau du lit ocre en haut du chapiteau </t>
  </si>
  <si>
    <t>Face au sol pas visible</t>
  </si>
  <si>
    <t>Résidus de mortier sur lit de pose</t>
  </si>
  <si>
    <t xml:space="preserve">Ocre jaune, blanc, ocre orangé (motif) </t>
  </si>
  <si>
    <t xml:space="preserve">Soulèvement de la polychromie  </t>
  </si>
  <si>
    <t>"C10" à la peinture noire sur vernis sur lit de pose et "Yves" au graphite</t>
  </si>
  <si>
    <t>VP et CDO</t>
  </si>
  <si>
    <t>Ocre jaune, bleu</t>
  </si>
  <si>
    <t>Soulèvement de la polychromie. Jaune vif sur le dessus proche marquage</t>
  </si>
  <si>
    <t>Fissures issues de deux débuts de sciage</t>
  </si>
  <si>
    <t>"C11" à la peinture noire</t>
  </si>
  <si>
    <t>Résidus de mortier</t>
  </si>
  <si>
    <t xml:space="preserve">Ocre jaune, noir, bleu, rouge, verte et blanc . Plusieurs campagne </t>
  </si>
  <si>
    <t xml:space="preserve">Ocre jaune pulvérulent et autres couches soulevées </t>
  </si>
  <si>
    <t>Perte de cohésion en sous-face et à la base du décors sculpté</t>
  </si>
  <si>
    <t>Perte de la forme sculptée par érosion. Forte désagrégation de la pierre au dos</t>
  </si>
  <si>
    <t xml:space="preserve">Marquage "D7" à la peinture noire. Et autre marquage "d6"? </t>
  </si>
  <si>
    <t>Profond sciage courant du sommet du tailloir au premier tiers supérieur de la corbeille, débris issu de cette fissure repéré à côté du chapiteau</t>
  </si>
  <si>
    <t xml:space="preserve">Marque de sciage </t>
  </si>
  <si>
    <t>Résidu de mortier sur le lit d'attente</t>
  </si>
  <si>
    <t>Coloration jaune et grise sur la base du chapiteau et juste au-dessus</t>
  </si>
  <si>
    <t>Pierre calcaire blanche</t>
  </si>
  <si>
    <t xml:space="preserve">Marquage "E4" à la peinture noire et traces jaunes citron ancien marquage </t>
  </si>
  <si>
    <t>Couche de mortier lit d'attente</t>
  </si>
  <si>
    <t>Badigeon ocre beige . Plusieurs couches mais monochrome</t>
  </si>
  <si>
    <t xml:space="preserve">"F8" à la peinture sur vernis </t>
  </si>
  <si>
    <t>Ecailles en sous face</t>
  </si>
  <si>
    <t>Légere altération de la pierre sur face opposée à la sculpture</t>
  </si>
  <si>
    <t>Pierre calcaire blanche et fine</t>
  </si>
  <si>
    <t xml:space="preserve">Rouge, ocre jaune, noir, au moins deux nuances de bleu (vert altéré?)  </t>
  </si>
  <si>
    <t>Soulèvement important de la polychromie</t>
  </si>
  <si>
    <t>Disparition importante du décors mais bloc complet</t>
  </si>
  <si>
    <t>calcaire fin</t>
  </si>
  <si>
    <t xml:space="preserve">Rose ocre jaune </t>
  </si>
  <si>
    <t>La polychromie est pulvérulente</t>
  </si>
  <si>
    <t xml:space="preserve">Aspect buché d'un des fûts </t>
  </si>
  <si>
    <t>autre numérotation D3</t>
  </si>
  <si>
    <t>Deux traces d'outil dont un à lame bretté et un à lame droit (ciseau ?)</t>
  </si>
  <si>
    <t xml:space="preserve">Résidus de mortier blanc et ocre dans les creux. </t>
  </si>
  <si>
    <t>Ocre jaune, blanc, rouge?</t>
  </si>
  <si>
    <t>Refixage des mortiers et polychromies en parallèle du dépoussiérage</t>
  </si>
  <si>
    <t>Marques noires . Face arrière pas observée</t>
  </si>
  <si>
    <t xml:space="preserve">Vérifier l'abscence de polychromie au dépoussiérage. </t>
  </si>
  <si>
    <t>Incription en lettres capitales sur toute la dalle "CY GIST LE CORPS DE DEFUNCT M ANTOINE CRUGOT VIVANT PBRE CHANOINE EN CESTE EGLISE ET OFFICIAL DE MEAUX NATIF DU PAYS D'ARTOIS LEQUEL DECEDDA LE I JOUR DE MAY L'AN MIL SIX CENT TRENTE SEPT. PRIEZ DIEU POUR SON AME". Un "B" au revers</t>
  </si>
  <si>
    <t xml:space="preserve">Noir dans le lettrage </t>
  </si>
  <si>
    <t xml:space="preserve">Traces d'oxydes de fer en haut et au milieu. Dépôt marron clair et tâches brunes.  </t>
  </si>
  <si>
    <t>Reste de mortier sur la face arrière</t>
  </si>
  <si>
    <t>Face au sol non observé</t>
  </si>
  <si>
    <t>Pierre calcaire traverssant ?, résidu de mortier</t>
  </si>
  <si>
    <t>Pierre calcaire, métal, mortier blanc, ciment</t>
  </si>
  <si>
    <t>Rouge, blanc, vert et noir</t>
  </si>
  <si>
    <t xml:space="preserve">Petites projections blanches </t>
  </si>
  <si>
    <t>Rouge, bleu foncé, ocre jaune, noir</t>
  </si>
  <si>
    <t>Rouge, ocre jaune, blanc, noir</t>
  </si>
  <si>
    <t>Manque de l'angle arrière</t>
  </si>
  <si>
    <t xml:space="preserve">Projections et gros amas de ciment blanc dans rainure sur les deux côtés </t>
  </si>
  <si>
    <t>Couche ocre jaune et résidus de peinture encrassée sur coté au sol</t>
  </si>
  <si>
    <t xml:space="preserve"> Soulèvement des résidus de peinture</t>
  </si>
  <si>
    <t>Pulvérulence au niveau des casses.</t>
  </si>
  <si>
    <t xml:space="preserve">Casse restaurée sur premier tiers supèrieur colonne.  </t>
  </si>
  <si>
    <t xml:space="preserve">Bouchage de la fissure au mortier sur l'exterieur. </t>
  </si>
  <si>
    <t xml:space="preserve">Beaucoup d'éclats récents </t>
  </si>
  <si>
    <t>Perte de cohésion sur les éclats</t>
  </si>
  <si>
    <t>Traces d'oxydes de fer</t>
  </si>
  <si>
    <t>De petits chocs</t>
  </si>
  <si>
    <t>Eclat à la base et 2 feuillages manquants</t>
  </si>
  <si>
    <t xml:space="preserve">Résidus d'une ancienne reprise sur zone buchée à la base </t>
  </si>
  <si>
    <t>Cavité au dos remplie de mortier</t>
  </si>
  <si>
    <t>Plusieurs  mortiers sur la mordure sculptée</t>
  </si>
  <si>
    <t xml:space="preserve">Perte de cohésion sur bord au contact avec le sol? </t>
  </si>
  <si>
    <t>Badigeon ocre rouge. Couche ocre jaune, bleu</t>
  </si>
  <si>
    <t>Désagrégation sur face au sol</t>
  </si>
  <si>
    <t>Dépôts d'oxydes de fer sur un côté</t>
  </si>
  <si>
    <t xml:space="preserve">Pierre altérée sur le dessus et au dos </t>
  </si>
  <si>
    <t>Inclusion de plâtre dans cavitée</t>
  </si>
  <si>
    <t>Bleu rouge ocre jaune sur le plâtre</t>
  </si>
  <si>
    <t xml:space="preserve">Aucun epiderme conservé sur la pierre </t>
  </si>
  <si>
    <t xml:space="preserve">Couche épaisse de mortier blanc sur les lits et dans les rainures. </t>
  </si>
  <si>
    <t xml:space="preserve">Galette de mortier sur face supérieure et nombreux amas de mortier dans les creux et sur la partie sculptée non lisible. </t>
  </si>
  <si>
    <t xml:space="preserve">Présence possible mais non observée. </t>
  </si>
  <si>
    <t>Résidus de couche blanche</t>
  </si>
  <si>
    <t>Transformation/concrétion partie infèrieure suite enfouissement</t>
  </si>
  <si>
    <t>Pierre fragile sur les éclats</t>
  </si>
  <si>
    <t>Mortier au dos</t>
  </si>
  <si>
    <t xml:space="preserve">Perte de cohésion au niveau des lacunes d'épiderme. </t>
  </si>
  <si>
    <t>Résidus de mortiers  fin sur la face et épais sur la tranche avec charge de gravier</t>
  </si>
  <si>
    <t>Le mortier se détache.</t>
  </si>
  <si>
    <t xml:space="preserve">Perte de cohésion de la pierre au niveau du bandeau en saillie </t>
  </si>
  <si>
    <t>Résidus de mortiers beige et ocre. Amas de mortier à charge de gravier roulé sur une des faces</t>
  </si>
  <si>
    <t>Perte de cohésion et soulèvement des mortiers</t>
  </si>
  <si>
    <t>Fragilité des mortiers</t>
  </si>
  <si>
    <t xml:space="preserve">Attention aux mortiers peu cohésifs. </t>
  </si>
  <si>
    <t>Résidus de mortier blanc sur un côté et projection de mortier rose sur la face sculptée</t>
  </si>
  <si>
    <t>Fragment de chapiteau</t>
  </si>
  <si>
    <t>Travée Sud-Est</t>
  </si>
  <si>
    <t>Résidus avec charge de gravier roulé</t>
  </si>
  <si>
    <t>Résidus sur tranche et revers</t>
  </si>
  <si>
    <t>Fragment de relief sculpté</t>
  </si>
  <si>
    <t>Délitement du bandeau supérieur</t>
  </si>
  <si>
    <t>Fragment de gable</t>
  </si>
  <si>
    <t>sculpture</t>
  </si>
  <si>
    <t>Fragment de corniche</t>
  </si>
  <si>
    <t>Pierre calcaire ocre</t>
  </si>
  <si>
    <t>taille</t>
  </si>
  <si>
    <t>Fragment de personage</t>
  </si>
  <si>
    <t>Pierre calcaire beige fine</t>
  </si>
  <si>
    <t>Travée Sud-Ouest</t>
  </si>
  <si>
    <t>LAP.2023.36 (a et b)</t>
  </si>
  <si>
    <t>lot de fragments</t>
  </si>
  <si>
    <t>Fragment de vousssoire</t>
  </si>
  <si>
    <t>fragment de pinacle</t>
  </si>
  <si>
    <t>fragment de décors</t>
  </si>
  <si>
    <t>Pierre calcaire beige</t>
  </si>
  <si>
    <t>fragment de colonne</t>
  </si>
  <si>
    <t>calcaire coquillé beige</t>
  </si>
  <si>
    <t>fragment de fleuron</t>
  </si>
  <si>
    <t>fragment de mortier</t>
  </si>
  <si>
    <t>mortier, brique</t>
  </si>
  <si>
    <t>fragment d'élément architectural</t>
  </si>
  <si>
    <t>refixage en parallèle du dépoussierage</t>
  </si>
  <si>
    <t>fragment</t>
  </si>
  <si>
    <t>Travée Sud-est</t>
  </si>
  <si>
    <t>Pierre calcaire grossier</t>
  </si>
  <si>
    <t>lot de socle</t>
  </si>
  <si>
    <t>lot de fragments de colonne</t>
  </si>
  <si>
    <t>étude pour déssalement?</t>
  </si>
  <si>
    <t>lot de fragment de sculpure</t>
  </si>
  <si>
    <t xml:space="preserve">fragment </t>
  </si>
  <si>
    <t>lot d'éléments de construction</t>
  </si>
  <si>
    <t>lot de moellons</t>
  </si>
  <si>
    <t>moellon</t>
  </si>
  <si>
    <t>Pierre calcaire ocre jaune</t>
  </si>
  <si>
    <t>Fragment de décor sculpté</t>
  </si>
  <si>
    <t>Pierre beige</t>
  </si>
  <si>
    <t>FRAG-2024-01</t>
  </si>
  <si>
    <t>lot (contenu du panier ovale)</t>
  </si>
  <si>
    <t>FRAG-2024-02</t>
  </si>
  <si>
    <t>lot (contenu du panier rectangulaire)</t>
  </si>
  <si>
    <t>pierre, métal</t>
  </si>
  <si>
    <t>FRAG-2024-03</t>
  </si>
  <si>
    <t xml:space="preserve"> lot (contenu du bac gris)</t>
  </si>
  <si>
    <t>pierre</t>
  </si>
  <si>
    <t>FRAG-2024-04</t>
  </si>
  <si>
    <t xml:space="preserve"> lot (contenude la grande caisse)</t>
  </si>
  <si>
    <t>pierre, marbre, métal</t>
  </si>
  <si>
    <t>FRAG-2024-05</t>
  </si>
  <si>
    <t>lot (contenu de la cagette)</t>
  </si>
  <si>
    <t>FRAG-2024-08</t>
  </si>
  <si>
    <t>Mortier sur le lit de pose</t>
  </si>
  <si>
    <t>Blanc, rouge</t>
  </si>
  <si>
    <t>Rouge, ocre (noir ?)</t>
  </si>
  <si>
    <t>Formation de petites boursouflures avec la couche polychrome</t>
  </si>
  <si>
    <t>Buchage : Partie supérieure sénestre de la face</t>
  </si>
  <si>
    <t>Ocre-rouge (couche de préparation ?), bleu, ocre-jaune ; badigeon blanc</t>
  </si>
  <si>
    <t>Buchage sur la colonnette et côté sénestre</t>
  </si>
  <si>
    <t>Traces d'outil fines</t>
  </si>
  <si>
    <t>Côté sénestre</t>
  </si>
  <si>
    <t>Badigeon blanc</t>
  </si>
  <si>
    <t>Identique à 2008, complète, bûchage, nombreuses veines blanches en diagonales, ouverture de la fissure dans l'angle dextre bas, résidu blanc sur la surface, bûchage des armoiries. Ecriteau indicatif</t>
  </si>
  <si>
    <t>Identique à 2008 hormis un effacement plus prononcé de la partie basse surtout à dextre, complète, angle supérieur dextre manquant, bords abîmés, usure de la surface provoquant un effacement de la gravure en divers endroits, bûchage des armoiries (partiel). Ecriteau indicatif
reste d'une couche dans les lettres (notament bordure dextre)</t>
  </si>
  <si>
    <t>Rouge, incrustation (dans une larme)</t>
  </si>
  <si>
    <t>zones grises/taches importantes - projections de plâtre et de mortier</t>
  </si>
  <si>
    <t>Badigeon blanc sur la surface grattée</t>
  </si>
  <si>
    <t>Altérattions surtout aux extrémités</t>
  </si>
  <si>
    <t>Très importantes altérations dues aux sels</t>
  </si>
  <si>
    <t>157 et 158 similaire</t>
  </si>
  <si>
    <t>Inscription au dos au crayon graphite : "A mettre à gauche" ??</t>
  </si>
  <si>
    <t>16, renommée LAP.2024.039</t>
  </si>
  <si>
    <t>B3, renommée LAP.2023.77</t>
  </si>
  <si>
    <t>Feuillage de la corbeille lacunaire, astragale abîmée; B6 très dégradé, Kurmann indique qu'une grande partie du tailloir a disparu, identique à 2012</t>
  </si>
  <si>
    <t>Lignes incisées orthogonales sur le lit d'attente (lit de pose d'A1)</t>
  </si>
  <si>
    <t>MOUL·2023·59
erreur : pierre</t>
  </si>
  <si>
    <t xml:space="preserve">Projection et/ou plots de mortier. </t>
  </si>
  <si>
    <t xml:space="preserve">Ligne incisée dans la longueur et sur le dessous (qui se croisent au centre). </t>
  </si>
  <si>
    <t xml:space="preserve">Epaufrures des bords. </t>
  </si>
  <si>
    <t>Cavité dessous pour accueillir agraphe métallique?</t>
  </si>
  <si>
    <t xml:space="preserve">Mortier gris (ciment?) projetté sur la surface et dans les reliefs. Taches oxydes de fer. </t>
  </si>
  <si>
    <t xml:space="preserve">Epaufrures et lacunes. </t>
  </si>
  <si>
    <t>Quelques projections. Une tache (partie protégée?) sur le dessus.</t>
  </si>
  <si>
    <t>Anneau métallique, scellé au plomb?</t>
  </si>
  <si>
    <t xml:space="preserve">Nombreuses épaufrures et traces d'impact. </t>
  </si>
  <si>
    <t xml:space="preserve">Forme rectangulaire. </t>
  </si>
  <si>
    <t xml:space="preserve">Grande pojection blanche sur le dessus. </t>
  </si>
  <si>
    <t>Très nombreuses épaufrures et traces d'impact. Très altéré</t>
  </si>
  <si>
    <t>Fragment d'une dalle funéraire??</t>
  </si>
  <si>
    <t xml:space="preserve">couche sur une des faces ? </t>
  </si>
  <si>
    <t>Projection d'un enduit blanc</t>
  </si>
  <si>
    <t xml:space="preserve">Nombreuses traces d'impact et lacune. </t>
  </si>
  <si>
    <t>LAP.2024.001</t>
  </si>
  <si>
    <t>LAP.2024.002</t>
  </si>
  <si>
    <t>LAP.2024.003</t>
  </si>
  <si>
    <t>LAP.2024.004</t>
  </si>
  <si>
    <t>LAP.2024.005</t>
  </si>
  <si>
    <t>LAP.2024.006</t>
  </si>
  <si>
    <t>LAP.2024.007</t>
  </si>
  <si>
    <t>LAP.2024.008</t>
  </si>
  <si>
    <t>LAP.2024.009</t>
  </si>
  <si>
    <t>LAP.2024.010</t>
  </si>
  <si>
    <t>LAP.2024.011</t>
  </si>
  <si>
    <t>LAP.2024.012</t>
  </si>
  <si>
    <t>LAP.2024.013</t>
  </si>
  <si>
    <t>LAP.2024.014</t>
  </si>
  <si>
    <t>LAP.2024.015</t>
  </si>
  <si>
    <t>LAP.2024.016</t>
  </si>
  <si>
    <t>LAP.2024.017</t>
  </si>
  <si>
    <t>LAP.2024.018</t>
  </si>
  <si>
    <t>LAP.2024.019</t>
  </si>
  <si>
    <t>LAP.2024.020</t>
  </si>
  <si>
    <t>LAP.2024.021</t>
  </si>
  <si>
    <t>LAP.2024.022</t>
  </si>
  <si>
    <t>LAP.2024.023</t>
  </si>
  <si>
    <t>LAP.2024.024</t>
  </si>
  <si>
    <t>LAP.2024.025</t>
  </si>
  <si>
    <t>LAP.2024.026</t>
  </si>
  <si>
    <t>LAP.2024.027</t>
  </si>
  <si>
    <t>LAP.2024.028</t>
  </si>
  <si>
    <t>LAP.2024.029</t>
  </si>
  <si>
    <t>LAP.2024.030</t>
  </si>
  <si>
    <t>LAP.2024.031</t>
  </si>
  <si>
    <t>LAP.2024.032</t>
  </si>
  <si>
    <t>LAP.2024.033</t>
  </si>
  <si>
    <t>LAP.2024.034</t>
  </si>
  <si>
    <t>LAP.2024.035</t>
  </si>
  <si>
    <t>LAP.2024.036</t>
  </si>
  <si>
    <t>LAP.2024.040</t>
  </si>
  <si>
    <t>LAP.2024.041</t>
  </si>
  <si>
    <t>LAP.2024.042</t>
  </si>
  <si>
    <t>fût</t>
  </si>
  <si>
    <t xml:space="preserve">Plusieurs traces d'impact. </t>
  </si>
  <si>
    <t xml:space="preserve">Une trace d'impact et épaufrures. </t>
  </si>
  <si>
    <t xml:space="preserve">LAP.2024.035 et 2023.153 similaire. </t>
  </si>
  <si>
    <t>Fragment de dalle?</t>
  </si>
  <si>
    <t xml:space="preserve">Quelques épaufrures. </t>
  </si>
  <si>
    <t>LAP·2023·166, renommé LAP.2024.037</t>
  </si>
  <si>
    <t>Calcaire grossier?</t>
  </si>
  <si>
    <t>Nombreuses traces d'impact (usure due à son utilisation?)</t>
  </si>
  <si>
    <t xml:space="preserve">Elément lacunaire. </t>
  </si>
  <si>
    <t>LAP·2023·164, renommé LAP.2024.038</t>
  </si>
  <si>
    <t xml:space="preserve">Epaufrures sous couche noire. </t>
  </si>
  <si>
    <t>Dessous non observé</t>
  </si>
  <si>
    <t>Kurmann indique déjà une altération prononcée et la partir intérieure manquante, décor peu lisible (signalé par Queyrel)</t>
  </si>
  <si>
    <t xml:space="preserve">Difficile à  observer (chapiteau inaccessible). </t>
  </si>
  <si>
    <t>Calcaire coquillier</t>
  </si>
  <si>
    <t xml:space="preserve">Beige, ocre jaune (bouche pore?). Beaucoup de reste de polychromie. </t>
  </si>
  <si>
    <t xml:space="preserve">Calcaire fin </t>
  </si>
  <si>
    <t>Rouge ocre.  Polychromie sous un badigeon gris.</t>
  </si>
  <si>
    <t>Calcaire coquilier ocré</t>
  </si>
  <si>
    <t>Rouge, ocre (préparation?), blanc, noir, gris, bleu, vert, ocre jaune. Badigeon par-dessus la polychromie</t>
  </si>
  <si>
    <t>Blanc. Polychromie peu conservé. Bouche pore ocre pulvérulent?</t>
  </si>
  <si>
    <t>Calcaire fin, dense</t>
  </si>
  <si>
    <t>Calcaire blanc et fin, dense</t>
  </si>
  <si>
    <t>Calcaire fin dense</t>
  </si>
  <si>
    <t>Pierre calcaire froide (dure et à grains serrés)</t>
  </si>
  <si>
    <t xml:space="preserve">Pierre calcaire froide 
</t>
  </si>
  <si>
    <t xml:space="preserve">Sur une face, trace d'un mortier blanc (plâtre?) et crayon graphite par-dessus. </t>
  </si>
  <si>
    <t>Calcaire fin, ocré</t>
  </si>
  <si>
    <t>Rouge, noir, orange, gris. le gris est par-dessus. Le reste est peint directment sur la pierre.</t>
  </si>
  <si>
    <t>Rouge, noir, orange, gris. Incription B1C en noir sur un venir, le gris est par-dessus. Le reste est peint directment sur la pierre.</t>
  </si>
  <si>
    <t>Rouge, bleu, ocre, noir. polychromie directement sur la pierre</t>
  </si>
  <si>
    <t>Badigeon ocre ?</t>
  </si>
  <si>
    <t>Blanc (préparation ?). Badigeon ocre ?</t>
  </si>
  <si>
    <t>Blanc (préparation ?), d'autres couleurs non identifiées. Badigeon ocre ?</t>
  </si>
  <si>
    <t>Blanc ?Croûtes noires sur blanc</t>
  </si>
  <si>
    <t xml:space="preserve">Forme circulaire.  </t>
  </si>
  <si>
    <t>Calcaire grossier</t>
  </si>
  <si>
    <t>Calcaire dur</t>
  </si>
  <si>
    <t xml:space="preserve">Oui, sur le lit de pose. </t>
  </si>
  <si>
    <t>Oui.</t>
  </si>
  <si>
    <t>Oui, sur côté B6.</t>
  </si>
  <si>
    <t xml:space="preserve">Percement. </t>
  </si>
  <si>
    <t>Traces d’outil à lame droite serrées.</t>
  </si>
  <si>
    <t>Traces de pointes sur côté dextre.</t>
  </si>
  <si>
    <t>Traces d'outils sur les côtés.</t>
  </si>
  <si>
    <t>Lignes incisées sur le lit d'attente et sur le lit de pose.</t>
  </si>
  <si>
    <t>N° d'inventaire en noir sur le lit d'attente avec couche d'isolation</t>
  </si>
  <si>
    <t>Calcaire coquillier, beige</t>
  </si>
  <si>
    <t>Oui, mortier sur le lit de joint avant</t>
  </si>
  <si>
    <t xml:space="preserve">Les lits de joint sont parallèles et verticaux, des nervures profondes sont incisées sur le pétiole et le crochet. </t>
  </si>
  <si>
    <t>Présence de métal</t>
  </si>
  <si>
    <t xml:space="preserve">Oui, mortier dans les creux. </t>
  </si>
  <si>
    <t xml:space="preserve">Oui. </t>
  </si>
  <si>
    <t>Numéro d'inventaire : "AA" (peinture noire sans couche intermédiaire) "B10" (sur la couche intermédiaire)</t>
  </si>
  <si>
    <t>B3 observé</t>
  </si>
  <si>
    <t xml:space="preserve"> A3 observé et coprésence de B6 </t>
  </si>
  <si>
    <t>Face de pose avec lignes circulaires et droites incisées.</t>
  </si>
  <si>
    <t xml:space="preserve">Double ligne incisée (repentir?) sur le lit d'attente
Lignes gravées en cercle  sur le lit de pose.
</t>
  </si>
  <si>
    <t xml:space="preserve">Dessin en noir. </t>
  </si>
  <si>
    <t xml:space="preserve">Oui, un peu de mortier. </t>
  </si>
  <si>
    <t>Tracés préparatoires, inscriptions</t>
  </si>
  <si>
    <t xml:space="preserve">Cassures dans le feuillage de la corbeille, identique à 2008 et 2012. </t>
  </si>
  <si>
    <t>Identique à 2008 et 2012, feuillage de la corbeille lacunaire.</t>
  </si>
  <si>
    <t>Kurmann signale la disparition de la partie inférieure, identique à 2012, percement du lit d'attente.</t>
  </si>
  <si>
    <t xml:space="preserve">Rouge, ocre jaune, blanc, bleu, vert. Plusieurs campagnes de polychromie. </t>
  </si>
  <si>
    <t>Beige ? Ocre jaune (bouche pore?)</t>
  </si>
  <si>
    <t>Traces d'outil bretté.</t>
  </si>
  <si>
    <t>Traces de pointe, de gradine.</t>
  </si>
  <si>
    <t>Finesse des nervures</t>
  </si>
  <si>
    <t>Percements, trace d'outil bretté.</t>
  </si>
  <si>
    <t>Oui, traces de mortier, sur les lits.</t>
  </si>
  <si>
    <t xml:space="preserve">Oui, résidus.  </t>
  </si>
  <si>
    <t>Percements. Traces d'outil bretté. Traces de gradines de tailles différentes sur la face.</t>
  </si>
  <si>
    <t>Oui, présence de fragments de mortier dans les creux</t>
  </si>
  <si>
    <t xml:space="preserve">Dos seulement épannelé. Percements. </t>
  </si>
  <si>
    <t>Ligne, cercle et croix incisés sur le lit d'attente.</t>
  </si>
  <si>
    <t xml:space="preserve">Traces d'outil bretté. Percement en bas du fût. </t>
  </si>
  <si>
    <t>Lignes désaxées incisées sur le lit d'attente.</t>
  </si>
  <si>
    <t>Percements sur la face.</t>
  </si>
  <si>
    <t>Lignes et amorce de cercle incisés sur le lit d'attente.</t>
  </si>
  <si>
    <t>Fines traces d'outil bretté.</t>
  </si>
  <si>
    <t xml:space="preserve">Ligne incisée sur le lit d'attente.
</t>
  </si>
  <si>
    <t>Lignes  incisées sur le lit d'attente.</t>
  </si>
  <si>
    <t>Larges traces d'outil sur la face de liaisonnement arrière.</t>
  </si>
  <si>
    <t>Traces de gradine sur les côtés.</t>
  </si>
  <si>
    <t xml:space="preserve">Percement rectangulaire et entaille rectangulaire du fût. Deux types de traces d'outils brettés (l'une plus fine que l'autre). </t>
  </si>
  <si>
    <t xml:space="preserve">Qualité artistique. Finesse des nervures </t>
  </si>
  <si>
    <t>Lignes orthogonales incisées sur le lit d'attente.</t>
  </si>
  <si>
    <t>Lignes incisées sur le lit de pose et le lit d'attente, cercles incisés sur le lit d'attente.</t>
  </si>
  <si>
    <t>Percements. Deux types de traces d'outils bretté (l'une plus fine que l'autre).</t>
  </si>
  <si>
    <t>Croix.</t>
  </si>
  <si>
    <t>Lignes incisées orthogonales sur le lit d'attente.</t>
  </si>
  <si>
    <t>Lignes incisées (orthogonales et diagonales) et large cercle sur le lit d'attente.</t>
  </si>
  <si>
    <t>Cercle, lignes parallèles dans l’axe de symétrie et lignes diagonales incisées sur le lit d'attente.</t>
  </si>
  <si>
    <t>Ligne incisée marquant l’axe de symétrie sur le lit d'attente.</t>
  </si>
  <si>
    <t>Percement dans le décor.</t>
  </si>
  <si>
    <t>Clef de voûte. Cavité au centre</t>
  </si>
  <si>
    <t xml:space="preserve">Deux signes lapidaires sur les faces de liaisonnement des départs de lierne. </t>
  </si>
  <si>
    <t>Un signe lapidaires sur une des faces de liaisonnement des départs de lierne.</t>
  </si>
  <si>
    <t xml:space="preserve">Ligne incisée dans l’axe de la face inférieure. </t>
  </si>
  <si>
    <t>"3" en chiffre arabe et ligne incisée au niveau de l'axe de symétrie sur le lit d'attente.</t>
  </si>
  <si>
    <t>"4" en chiffre arabe au niveau de l'intersection des lignes orthogonales incisées sur le lit d'attente.
Ligne axiale sur le lit de pose.</t>
  </si>
  <si>
    <t>"2" en chiffre arabe, ligne incisée dans l'axe de symétrie. Croix et motif en chevrons taillés sur le lit d'attente.</t>
  </si>
  <si>
    <t xml:space="preserve">Traces de ciseau droit ? Outil bretté. </t>
  </si>
  <si>
    <t>Ligne incisée dans l'axe de symétrie sur le lit d'attente.</t>
  </si>
  <si>
    <t xml:space="preserve">Lignes incisées et en croix sur le lit d'attente. 
Traces de gradine. </t>
  </si>
  <si>
    <t>Ligne incisée sur le lit d'attente.</t>
  </si>
  <si>
    <t>Traces d'outil bretté ?</t>
  </si>
  <si>
    <t xml:space="preserve">Possibilité d'exposer F1a et F1b ensemble; rainure centrale et face de liaisonnement avec F1b creusée. </t>
  </si>
  <si>
    <t>Traces d'outil bretté. Fine traces d'outils (petites gradines).</t>
  </si>
  <si>
    <t>Trace de scellement au plomb au centre,</t>
  </si>
  <si>
    <t>Lignes orthogonales incisées marquant les axes de symétrie sur le lit d'attente.</t>
  </si>
  <si>
    <t xml:space="preserve"> Traces d'outil à lame droite.</t>
  </si>
  <si>
    <t>Ligne incisée dans l'axe de symétrie et croix sur le lit d'attente.</t>
  </si>
  <si>
    <t>Lignes parallèles incisées dans l'axe longitudinal sur le lit d'attente.</t>
  </si>
  <si>
    <t xml:space="preserve">Ligne incisée dans l'axe de symétrie sur le lit d'attente. </t>
  </si>
  <si>
    <t>Traces d'outil à lame brettée, mortaise rectangulaire creusée sur la face de liaisonnement. Encoche à l'arrière.</t>
  </si>
  <si>
    <t xml:space="preserve">Présence de plomb en deux endroits (autour de l'emplacement du fer central et sur l'un des fûts), </t>
  </si>
  <si>
    <t xml:space="preserve">Eléments techniques notables. Rainure au haut du glacis, </t>
  </si>
  <si>
    <t>Traces d'outil bretté. Broche sur le lit d'attente?</t>
  </si>
  <si>
    <t>Oui, trace de scellement.</t>
  </si>
  <si>
    <t>Lignes orthogonales incisées et croix sur le lit d'attente.</t>
  </si>
  <si>
    <t>Deux traits incisés sur le lit d'attente.</t>
  </si>
  <si>
    <t>Cercle incisé sur le lit d'attente.</t>
  </si>
  <si>
    <t xml:space="preserve">Traces d'outil bretté. Petites gradines. </t>
  </si>
  <si>
    <t xml:space="preserve">Oui, goujon en fer. </t>
  </si>
  <si>
    <t xml:space="preserve">Traces d'outil à lame droite. </t>
  </si>
  <si>
    <t xml:space="preserve">Lignes incisées sur le lit d'attente. </t>
  </si>
  <si>
    <t xml:space="preserve">Traces d'outil bretté. Deux percements du lit de pose sous le fût de la colonnette. </t>
  </si>
  <si>
    <t xml:space="preserve">Ligne longitudinale et cercle incisés sur le lit d'attente. Croix inscrite dans le cercle incisé.   </t>
  </si>
  <si>
    <t xml:space="preserve">Goujon de fer dentelé transversant scellé au plomb (saillant au haut et au bas de l'œuvre). Présence de plomb dans un percement au niveau de l'un des fûts de colonnette. Goujon : cf F7. </t>
  </si>
  <si>
    <t xml:space="preserve">Oui, plots de mortier dessous. </t>
  </si>
  <si>
    <t>Oui, présence importante de mortier sur l'ensemble de la surface (dans les creux des volumes en particulier).</t>
  </si>
  <si>
    <t>Oui, résidus de mortier sur les surfaces sculptées et amas important dans l'une des rainures.</t>
  </si>
  <si>
    <t xml:space="preserve">Oui, mortier sur les décors. </t>
  </si>
  <si>
    <t xml:space="preserve">Oui, plot de mortier orangé ? </t>
  </si>
  <si>
    <t xml:space="preserve">Cercle et lignes orthogonales incisés sur le lit d'attente. </t>
  </si>
  <si>
    <t>Rainure et ligne incisée sur le lit d'attente.</t>
  </si>
  <si>
    <t>Oui, mortier sur la face (dans cavité).</t>
  </si>
  <si>
    <t>Rainure face supérieure</t>
  </si>
  <si>
    <t xml:space="preserve">Cavité sur la face. </t>
  </si>
  <si>
    <t>Mortaise rectangulaire creusée sur la face de liaisonnement.</t>
  </si>
  <si>
    <t xml:space="preserve">Evidement au revers. Ciseau plat et gradine (finition). </t>
  </si>
  <si>
    <t xml:space="preserve">Traces d'outil bretté sur fût de colonne.Traces de ciseau droit (finition).  </t>
  </si>
  <si>
    <t>Cercle et lignes orthogonales incisées sur le lit d'attente et le lit de pose.</t>
  </si>
  <si>
    <t>Ligne circulaire incisés sur le lit d'attente.</t>
  </si>
  <si>
    <t>Traces de mortier le long de la colonnette centrale suggérant une réparation.</t>
  </si>
  <si>
    <t>Lignes droites et circulaires incisées sur le lit d'attente.</t>
  </si>
  <si>
    <t>Fût percé en deux endroits. Traces de gradine</t>
  </si>
  <si>
    <t>Lignes incisées orthogonales sur le lit d'attente et le lit de pose.</t>
  </si>
  <si>
    <t xml:space="preserve">Traces d'outil bretté. Deux cavités resctangulaire au dos; </t>
  </si>
  <si>
    <t>Traces d'outil bretté. Quatre percements sur le fût.</t>
  </si>
  <si>
    <t>Traces d'outil bretté. Gradines de tailles différentes.</t>
  </si>
  <si>
    <t>Percement de section carré sur le lit d'attente.</t>
  </si>
  <si>
    <t>Oui, présence de mortier,</t>
  </si>
  <si>
    <t xml:space="preserve">Décor de la corbeille, chimère sculptée. Rainure creusée sur le lit d'attente, </t>
  </si>
  <si>
    <t>Percé en son centre, évidemment traversant. Fines traces de ciseau sur le décor (finition).</t>
  </si>
  <si>
    <t>Quelques larges traces d'outil sur les faces de liaisonnement et le lit d'attente (pointe?). Ciseau droit (finition)</t>
  </si>
  <si>
    <t>Forme des feuillages striés inhabituelle + redents. Redents sur le pourtout du tailloir, lit d'attente irrégulier suggérant un arrachement</t>
  </si>
  <si>
    <t>Traces d'outil à lame droite fine. Traces de gradines.</t>
  </si>
  <si>
    <t>Biface et très beau. Finesse des parties sculptées.  Tiges des feuilles dessinées. Beaucoup de détails sculptés.</t>
  </si>
  <si>
    <t>Lignes incisées dans l'axe des départs de lierne, complétée sur l'un par des lignes croisées.</t>
  </si>
  <si>
    <t xml:space="preserve">Creusement du dessous, </t>
  </si>
  <si>
    <t>Fines traces de ciseau sur le dessus.</t>
  </si>
  <si>
    <t xml:space="preserve">Techniques de travail de la pierre et d’assemblage. Piquetage des feuillages sculptés. </t>
  </si>
  <si>
    <t xml:space="preserve">Traces d'outil bretté. Trace de broche. </t>
  </si>
  <si>
    <t>Croix sur la face inférieure dextre de liaisonnement, lignes orthogonales incisées sur les faces de liaisonnement inférieures.</t>
  </si>
  <si>
    <t>Ligne incisée dans l'axe de la face de liaisonnement.</t>
  </si>
  <si>
    <t>Gargouille, état de la pierre. Dos creusé</t>
  </si>
  <si>
    <t>Mortaise rectangulaire creusée au centre du lit d'attente. Traces d'outil à lame brettée sur la face de liaisonnement senestre</t>
  </si>
  <si>
    <t>Le plus bel élément, monumental, polychromie riche et très bien conservée. dos plus épais en partie basse que dans sa partie haute</t>
  </si>
  <si>
    <t>Mortaise rectangulaire au dos. Cavité au-dessous.Traces d'outil bretté.</t>
  </si>
  <si>
    <t xml:space="preserve">Mortier avec tuileau et craie au dos. Recouvert de mortier avec dépôts importants dans les creux. </t>
  </si>
  <si>
    <t>Calcaire coquillier et plâtre</t>
  </si>
  <si>
    <t>Surface du plâtre striée. Traces d'outil bretté sur la pierre.</t>
  </si>
  <si>
    <t>Deux lignes parallèles incisées sur la face de liaisonnement en pierre.</t>
  </si>
  <si>
    <t>Ligne incisée sur la face de liaisonnement arrière. Inscription taillée sur la cuisse droite "1666C"?</t>
  </si>
  <si>
    <t xml:space="preserve">Traces de buchage (armoiries). </t>
  </si>
  <si>
    <t>Dimensions (en cm)</t>
  </si>
  <si>
    <t>Précisions techniques (traces d'outil, percements,…)</t>
  </si>
  <si>
    <t xml:space="preserve">Armoiries très effacées, traitement des larmes en taille d'épargne intéressant </t>
  </si>
  <si>
    <t>Traitement des larmes en taille d'épargne intéressant à rapprocher de celui des larmes de la dalle funéraire de Médard Vernet (1671) dans la cathédrale</t>
  </si>
  <si>
    <t>Bûchage de la partie haute.</t>
  </si>
  <si>
    <t xml:space="preserve">Armoiries très effacées. </t>
  </si>
  <si>
    <t>Recours ponctuel à la taille d'épargne, deux niveaux de gravure en taille-douce, éléments évidés tels que certaines feuilles suggérant la présence d'inscrustations</t>
  </si>
  <si>
    <t>Eléments évidés, tels que certaines feuilles suggérant la présence d'inscrustations.</t>
  </si>
  <si>
    <t>Armoiries bûchées.</t>
  </si>
  <si>
    <t>Inscription en caratères gothiques arrondis sur le pourtour de la dalle : "HIC JACET DOM ADAM DE PRESSIACO SUPER [...] ARAM CANONICUS MELDENSIS QUI DECESSIT ANNO DOI M CCC XXX V DIE DMICA TERCIA DIE MARCII. CUJUS AIA PER DEI MISERICORDIAM REQUIESCAT IN PACE. AME". Traces de crayon graphite (dessin préparatoire) sur cheveux et pinacles.</t>
  </si>
  <si>
    <t xml:space="preserve">Elément rapporté. </t>
  </si>
  <si>
    <t xml:space="preserve">gravés en taille-douce pour la tête, système de hachures, jeu sur les pleins et déliés pour l'inscription. </t>
  </si>
  <si>
    <t xml:space="preserve">Partie évidée destinée à accueillir une incrustation de marbre figurant les mains jointes. </t>
  </si>
  <si>
    <t>Remploi signalé par Lebert (gravure au revers et dalle funéraire retaillée). Gillon-Merlet note l'usure de la surface, Lebert signale  la disparition de la figure et des mains en marbre blanc, identique à 2008, cavité rectangulaire avec mortier ? dans le bras de l'ande dextre, lacune rectangulaire dans le bord supérieur (accident manipulation ?), usure prononcée de la surface produisant l'effacement de la gravure surtout à senestre et en partie basse, noircissement de la surface. Ecriteau indicatif                                Numéro 49 pour Simone Gillon-Merlet</t>
  </si>
  <si>
    <t>Parties évidées destinées à accueillir des incrustations de marbre figurant la tête et les mains tenant un manuscrit.
Parties buchée : angle supérieur senestre et coiffe. Deux traits de sciage horizontaux au milieu.</t>
  </si>
  <si>
    <t>Parties évidées destinées à accueillir des incrustations de marbre figurant la tête, les mains tenant un missel et les souliers, évidements dans le décor peut-être destinés à accueillir des incrustations.</t>
  </si>
  <si>
    <t>Quatre cavités pour éléments rapportés.</t>
  </si>
  <si>
    <t>Oui, reste de mortier noir de scellement dans la cavité supérieure.</t>
  </si>
  <si>
    <t xml:space="preserve">Oui, beaucoup de mortier. </t>
  </si>
  <si>
    <t>Eléments métalliques sur le lit d'attente.</t>
  </si>
  <si>
    <t xml:space="preserve">Evoque une taille mécanique ? </t>
  </si>
  <si>
    <t>Oui, ciment.</t>
  </si>
  <si>
    <t>Oui, projections de mortier blanc et beige.</t>
  </si>
  <si>
    <t>Oui, au-dessous</t>
  </si>
  <si>
    <t xml:space="preserve">Semble seulement ébauché. </t>
  </si>
  <si>
    <t xml:space="preserve">Lignes incisées parallèles dans la hauteur en partie basse. </t>
  </si>
  <si>
    <t>Lignes incisées parallèles sur le lit d'attente et sur la face.</t>
  </si>
  <si>
    <t>Rainure.</t>
  </si>
  <si>
    <t>Cercles incisés visibles sur la gorge au-dessous des départs de fût.</t>
  </si>
  <si>
    <t>Oui, sur la face et dans les creux</t>
  </si>
  <si>
    <t>Traces d'outils sur sommet et feuillages.</t>
  </si>
  <si>
    <t>Tirant métallique cranté, percements et crochets métalliques sur deux des quatre branches.</t>
  </si>
  <si>
    <t>Percements pour insérer crochets métalliques. Base taillée séparément et assemblée.</t>
  </si>
  <si>
    <t xml:space="preserve">Traces de mortier, </t>
  </si>
  <si>
    <t>Lignes incisées sur le départ de lierne. Traces grises.</t>
  </si>
  <si>
    <t xml:space="preserve">Deux tirants métalliques. </t>
  </si>
  <si>
    <t xml:space="preserve">Mortaises rectangulaires creusées sur le lit d'attente. Traces d'outil bretté. Petit tourillon de bois. </t>
  </si>
  <si>
    <t xml:space="preserve">Trace de scellement. </t>
  </si>
  <si>
    <t>Possibilité d'empilement, riche polychromie, percement dans l'une des gorges, délimitation nette de la partie polychrome</t>
  </si>
  <si>
    <t xml:space="preserve">Section biaise, traces d'outil bretté. </t>
  </si>
  <si>
    <t>Fines traces d'outil à lame droite.</t>
  </si>
  <si>
    <t>Traces d'outil sur les plans d'assemblage</t>
  </si>
  <si>
    <t>Possibilité d'empilement, riche polychromieSection biaise,</t>
  </si>
  <si>
    <t xml:space="preserve">Sections biaises, tores incurvés, </t>
  </si>
  <si>
    <t>Inscription en majuscules gothiques « canon ». Chiffre "77" à la craie  au dos.</t>
  </si>
  <si>
    <t>Inscription en minuscules gothiques.</t>
  </si>
  <si>
    <t xml:space="preserve">Inscription en minuscules gothiques "an". </t>
  </si>
  <si>
    <t xml:space="preserve">Traces d'outils sur la tranche. </t>
  </si>
  <si>
    <t>Traces de pointe sur une tranche.</t>
  </si>
  <si>
    <t xml:space="preserve">Traces d'impacts à la surface. </t>
  </si>
  <si>
    <t>Cercle saillant sur le lit de pose.</t>
  </si>
  <si>
    <t>Traces de ciseau droit. Travail grossier.</t>
  </si>
  <si>
    <t>Lignes creusées sur la surface.</t>
  </si>
  <si>
    <t>Traces de gradine à dents plats sur les parties non sculptées.</t>
  </si>
  <si>
    <t>Ligne incisée sur le lit de joint avant.</t>
  </si>
  <si>
    <t>Liseré incisé le long du lit de joint avant.</t>
  </si>
  <si>
    <t xml:space="preserve">Traces de ciseau. </t>
  </si>
  <si>
    <t xml:space="preserve">Croix incisée sur le lit de pose. </t>
  </si>
  <si>
    <t>Traces de gradine. Pointe côté senestre.</t>
  </si>
  <si>
    <t>Dessin préparatiore : lignes graphite (cercle et croix).</t>
  </si>
  <si>
    <t xml:space="preserve">L'annotation précedente est effacée.    </t>
  </si>
  <si>
    <t>Signe complexe incisé sur le lit de pose.</t>
  </si>
  <si>
    <t>Deux Tenons sur les côtés. Surface striée, (évoque une découpe mécanique?). Traces de ciseaux.</t>
  </si>
  <si>
    <t>Décor en saillie à la pointe. Une encoche au-dessus</t>
  </si>
  <si>
    <t xml:space="preserve">Monolithe. Une seule des branches est percée. </t>
  </si>
  <si>
    <t xml:space="preserve">Traces d'outil à lame droite sur le décor végétal. </t>
  </si>
  <si>
    <t>Foureau au plomb de section carrée au centre.</t>
  </si>
  <si>
    <t>Percé de part en part  en son centre,</t>
  </si>
  <si>
    <t xml:space="preserve"> Larges traces d'outil à lame droite. </t>
  </si>
  <si>
    <t xml:space="preserve">Deux types de traces d'outil à lame droite. </t>
  </si>
  <si>
    <t xml:space="preserve">Lignes incisées sur le lit de pose et le lit d'attente. </t>
  </si>
  <si>
    <t>Lignes profondément incisées en chevron, cercle au centre indiqué et lignes incisées.</t>
  </si>
  <si>
    <t>Réseau de lignes incisées sur le lit de pose.</t>
  </si>
  <si>
    <t>Traces d'outil bretté et à lame droite.</t>
  </si>
  <si>
    <t xml:space="preserve">Percement sur lit d'attente vers face arrrière. </t>
  </si>
  <si>
    <t xml:space="preserve">Percement rempli de matière brune sans cohésion. Mortier sur  cassure à senestre. </t>
  </si>
  <si>
    <t xml:space="preserve">Percement central. </t>
  </si>
  <si>
    <t xml:space="preserve"> Marque de tailleur de pierre ?</t>
  </si>
  <si>
    <t xml:space="preserve">Lignes incisées dans l'axe des trois lits de joint. </t>
  </si>
  <si>
    <t xml:space="preserve">Partie sommitale percée, mortaise rectangulaire creusée au dos. </t>
  </si>
  <si>
    <t>Traces d'outil à lame droite sur le lit d'attente.</t>
  </si>
  <si>
    <t>Percement de section carrée traverssant dans la largeur, au milieu. Encoche sur petit côté plan.</t>
  </si>
  <si>
    <t>Trace d'outil au revers (type chemin de fer).</t>
  </si>
  <si>
    <t>nervure de feuille incisée</t>
  </si>
  <si>
    <t xml:space="preserve">Traces de gradine. </t>
  </si>
  <si>
    <t>Mortaise circulaire. Trace de grosse gradine.</t>
  </si>
  <si>
    <t xml:space="preserve">, nervures de la feuille de chou profondes, refouillement important. </t>
  </si>
  <si>
    <t xml:space="preserve">Décor réparti sur deux faces adjacentes. </t>
  </si>
  <si>
    <t>Cercle et lignes parallèles incisés.</t>
  </si>
  <si>
    <t>, contre-parement grossièrement traité</t>
  </si>
  <si>
    <t xml:space="preserve">Quatre percements pour l'écoulement de l'eau au centre de la vasque. Traces d'outil perpendiculaires sur le parement. </t>
  </si>
  <si>
    <t>Deux niveaux d’épaisseur,</t>
  </si>
  <si>
    <t xml:space="preserve"> Traces d'outil à lame droite sur la bordure.</t>
  </si>
  <si>
    <t>Traces d'outil à lame droite sur la bordure.</t>
  </si>
  <si>
    <t>Dos traité grossièrement,</t>
  </si>
  <si>
    <t>Arc de cercle et bordure incisés sur le lit d'attente.</t>
  </si>
  <si>
    <t xml:space="preserve">Traces d'outil bretté devant. Trace de gradiine. </t>
  </si>
  <si>
    <t>Oui, présence de mortier.</t>
  </si>
  <si>
    <t>Fines traces d'outil à lame droite au niveau du décor.</t>
  </si>
  <si>
    <t>Traces d'outils sur le revers.</t>
  </si>
  <si>
    <t xml:space="preserve">Traces d'outil bretté sur le parement de la plinthe. </t>
  </si>
  <si>
    <t>Emplacement du petit fût incisé.  traitement grossier du contre-parement</t>
  </si>
  <si>
    <t xml:space="preserve">Scellement métallique sur un côté. </t>
  </si>
  <si>
    <t xml:space="preserve">Présence de mortier sur l’un des lits de joint. Traces de mortier au niveau du scellement métallique. </t>
  </si>
  <si>
    <t xml:space="preserve">Percement des bases. Lit d'attente creusé. Traces de gradine. </t>
  </si>
  <si>
    <t>Large percement central de section carrée. Larges coups d'outils sur plan d'assemblage.</t>
  </si>
  <si>
    <t>Percement central de section carrée.</t>
  </si>
  <si>
    <t>Percement central du fût.</t>
  </si>
  <si>
    <t>Quatre percements latéraux carrés situés sur deux faces opposées.</t>
  </si>
  <si>
    <t xml:space="preserve"> pan coupé, traitement grossier du contre-parement,</t>
  </si>
  <si>
    <t xml:space="preserve"> Evoque une découpe mécanique.</t>
  </si>
  <si>
    <t>"E" au graphite.</t>
  </si>
  <si>
    <t xml:space="preserve">Traces d'outils brettés sur le dessus et dessous. Sculpture grossière avec traces d outils. </t>
  </si>
  <si>
    <t xml:space="preserve">Traces d'outils brettés. Gradine sur face sculptée. </t>
  </si>
  <si>
    <t>Ligne et liseré incisés sur le lit de pose et deux croix.</t>
  </si>
  <si>
    <t>Double ligne incisée sur le lit d'attente.</t>
  </si>
  <si>
    <t xml:space="preserve"> Traces d'outils de taille. </t>
  </si>
  <si>
    <t>Larges traces d'outil.</t>
  </si>
  <si>
    <t xml:space="preserve">Forme arrondie. </t>
  </si>
  <si>
    <t xml:space="preserve">Cavité au centre pour sceller un ancien élément métallique ? (aujourd'hui perdu). </t>
  </si>
  <si>
    <t xml:space="preserve">Traces d'outils de taille non identifiés. </t>
  </si>
  <si>
    <t xml:space="preserve">Elément métallique scellé au plomb ?en son centre. Reste de corde autour de l'anneau. </t>
  </si>
  <si>
    <t xml:space="preserve">Trace d'outil bretté. </t>
  </si>
  <si>
    <t>Traces d'élément métallique ?</t>
  </si>
  <si>
    <t>Percement de section rectangulaire avec oxydes de fer.</t>
  </si>
  <si>
    <t>Percement au revers au sommet avec trace d'oxydes de fer.</t>
  </si>
  <si>
    <t>Trace de percements au sommet et sur le lit de pose.</t>
  </si>
  <si>
    <t xml:space="preserve">Forme circulaire. </t>
  </si>
  <si>
    <t xml:space="preserve">Elément métallique scellé au plomb ? en son centre. </t>
  </si>
  <si>
    <t>Fragment d'une pierre</t>
  </si>
  <si>
    <t>.Larges traces parallèles d'outil (pointe?)</t>
  </si>
  <si>
    <t xml:space="preserve">Traces d'outil bretté au revers. </t>
  </si>
  <si>
    <t>Conditions de réalisation du constat</t>
  </si>
  <si>
    <t>Boursouflures anciennes et actives. Polychromie très soulevée, pulvérulente.Surface très altérée par croûtes noires. Perte de matière importante avec desquamations et boursouflures. D1, D2 et D4  desquamations similaires dues aux sels.</t>
  </si>
  <si>
    <t>Boursouflures et desquamtions dues aux sels. Croûtes noires anciennes ? Perte d'adhésion de la polychromie. D1, D2 et D4  desquamations similaires dues aux sels.</t>
  </si>
  <si>
    <t>Face au sol non observée.</t>
  </si>
  <si>
    <t>Tous les côtés observés.</t>
  </si>
  <si>
    <t xml:space="preserve">Non observé le dessous (dos). </t>
  </si>
  <si>
    <t>Deux faces non observées (très gros).</t>
  </si>
  <si>
    <t>Pas observation du dos et dessous.</t>
  </si>
  <si>
    <t>Revers non observé.</t>
  </si>
  <si>
    <t>Face du dessous non observée.</t>
  </si>
  <si>
    <t>Côté sur le sol non visible.</t>
  </si>
  <si>
    <t xml:space="preserve">Tranche au sol non observée. </t>
  </si>
  <si>
    <t>Toutes les faces observées.</t>
  </si>
  <si>
    <t>Face contre sol non observée.</t>
  </si>
  <si>
    <t>Faces du dessous et dessus non observées. Observation difficile (placé sous autre bloc).</t>
  </si>
  <si>
    <t>Face d'appui et contre le mur non observée.</t>
  </si>
  <si>
    <t>Face d'appui non observée.</t>
  </si>
  <si>
    <t xml:space="preserve">Face d'appui non observée. </t>
  </si>
  <si>
    <t>Refixage ponctuel d'écailles</t>
  </si>
  <si>
    <t>MESURES PREVENTIVES AVANT TRANSPORT</t>
  </si>
  <si>
    <t>Une face pas examinée.</t>
  </si>
  <si>
    <t xml:space="preserve">Deux côtés non observés. </t>
  </si>
  <si>
    <t xml:space="preserve">Consolidation ponctuelle de la pierre. Facing sur les desquamations. Refixage en parallèle du dépoussiérage. </t>
  </si>
  <si>
    <t xml:space="preserve">Consolidation ponctuelle de la pierre. Facing sur les desquamations. </t>
  </si>
  <si>
    <t>Refixage de la polychromie en parallèle du dépoussiérage.</t>
  </si>
  <si>
    <t>Refixage de l'épiderme en parallèle du dépoussiérage.</t>
  </si>
  <si>
    <t>Faire attention à la possible présence de badigeons.</t>
  </si>
  <si>
    <t xml:space="preserve">2 jours : dépoussiérage et refixage. </t>
  </si>
  <si>
    <t>Contrôle des soulèvements pendant le dépoussierage.</t>
  </si>
  <si>
    <t>2 jours pour dépoussièrage et refixage de polychromie.</t>
  </si>
  <si>
    <t>Refixage ou facing.</t>
  </si>
  <si>
    <t>Refixage (solins).</t>
  </si>
  <si>
    <t>Solins.</t>
  </si>
  <si>
    <t>Refixage à faire en parallèle du dépoussiérage.</t>
  </si>
  <si>
    <t xml:space="preserve">Refixage d'écailles de pierre et consolidation. </t>
  </si>
  <si>
    <t>Boursouflures liés aux sels</t>
  </si>
  <si>
    <t xml:space="preserve">Fissure : solin. </t>
  </si>
  <si>
    <t>Attention au dépoussiérage surface totalement pulvérulente.</t>
  </si>
  <si>
    <t>CS et AK</t>
  </si>
  <si>
    <t>AK et CS</t>
  </si>
  <si>
    <t>VP</t>
  </si>
  <si>
    <t xml:space="preserve">1 jour : refixage et consolidation des polychromies soulevées et pulvérulentes </t>
  </si>
  <si>
    <t xml:space="preserve">Refixage d'écailles de pierre et/ou solin. </t>
  </si>
  <si>
    <t>Refixage 30 min. ou facing 15 min.</t>
  </si>
  <si>
    <t>Face d'appui non observée. L'œuvre est appuyée sur S14, non observable.</t>
  </si>
  <si>
    <t xml:space="preserve">Préconisations difficiles, car peu visible.  </t>
  </si>
  <si>
    <t>Biocide</t>
  </si>
  <si>
    <t>Contrôle de la présence de fissures au revers avec le transporteur.</t>
  </si>
  <si>
    <t>Attention : ne pas dépoussiérer la larme avec pigmentation rouge. Attention aux autres larmes.</t>
  </si>
  <si>
    <t xml:space="preserve"> Refixage en paralèle du dépoussiérage</t>
  </si>
  <si>
    <t>Refixage en paralèle du dépoussiérage</t>
  </si>
  <si>
    <t>Solin sur un délitement.</t>
  </si>
  <si>
    <t>Refixge des résidus de polychromie/badigeon en parallèle du dépoussiérage.</t>
  </si>
  <si>
    <t>Refixage concomitent au déoussiérage.</t>
  </si>
  <si>
    <t>Refixage concomitent au dépoussiérage.</t>
  </si>
  <si>
    <t>Pas dépoussiérable en l'état.</t>
  </si>
  <si>
    <t>Un fragment mobile au-dessous.</t>
  </si>
  <si>
    <t>Pierre neuve, en cours de taille</t>
  </si>
  <si>
    <t xml:space="preserve">Refixage en parralèle du dépoussiérage. </t>
  </si>
  <si>
    <t xml:space="preserve">Retrait des mousses mortes pendant dépoussiérage. </t>
  </si>
  <si>
    <t>Solin ou facing pour fissure.</t>
  </si>
  <si>
    <t>Dos non observé.</t>
  </si>
  <si>
    <t>Refixage en parallèle du dépoussiérage.</t>
  </si>
  <si>
    <t>Refixage de la polychromie en paralèle du dépoussiérage.</t>
  </si>
  <si>
    <t>Refixage d'écailles en parallèle du dépoussiérage.</t>
  </si>
  <si>
    <t>Ne pas saisir par la base (pulvérulences). Refixage en parallèle du dépoussiérage.</t>
  </si>
  <si>
    <t>Un fragment (plomb) mis en sachet.</t>
  </si>
  <si>
    <t xml:space="preserve">Facing ou solins; </t>
  </si>
  <si>
    <t xml:space="preserve">Retrait des mousses pendant le dépoussiérage ? </t>
  </si>
  <si>
    <t>Problématique dessalement/polychromie.</t>
  </si>
  <si>
    <t xml:space="preserve">1 jour : dépoussiérage et élimination du papier japon </t>
  </si>
  <si>
    <t>1 jour : dépoussiérage et refixage polychromie</t>
  </si>
  <si>
    <t xml:space="preserve">3 : nécessite une petite intervention (max  1h)
</t>
  </si>
  <si>
    <t xml:space="preserve">Etude pour dessalement : désagrégation. </t>
  </si>
  <si>
    <t xml:space="preserve">Etude pour dessalement : boursouflures. </t>
  </si>
  <si>
    <t xml:space="preserve">Etude pour dessalement : efflorescences.  </t>
  </si>
  <si>
    <t xml:space="preserve">Etude pour dessalement : efflorescences. </t>
  </si>
  <si>
    <t>Traitement biocide : mousses.</t>
  </si>
  <si>
    <t>Traitement biocide : lichens.</t>
  </si>
  <si>
    <t>Traitement biocide : algues.</t>
  </si>
  <si>
    <t>Traitement biocide : moisissure.</t>
  </si>
  <si>
    <t xml:space="preserve">Traitement biocide : lichens. </t>
  </si>
  <si>
    <t xml:space="preserve">Traitement biocide : mousses. </t>
  </si>
  <si>
    <t>Traitement biocide : mousses, lichens, algues.</t>
  </si>
  <si>
    <t xml:space="preserve">Consolidation ponctuelle et solins. </t>
  </si>
  <si>
    <t xml:space="preserve">Etude pour dessalement : désagrégation et efflorescences. </t>
  </si>
  <si>
    <t>Non déterminé : problématique des sels</t>
  </si>
  <si>
    <t>Temps indéterminé.</t>
  </si>
  <si>
    <t xml:space="preserve">Temps indéterminé. : consolidation ? </t>
  </si>
  <si>
    <t xml:space="preserve">Temps indéterminé : consolidation? </t>
  </si>
  <si>
    <t xml:space="preserve">Temps indéterminé : consolidation ? </t>
  </si>
  <si>
    <t xml:space="preserve">Temps indéterminé : consolidation. </t>
  </si>
  <si>
    <t>Temps indéterminé : consolidation.</t>
  </si>
  <si>
    <t>Temps indéterminé : consolidation (important)</t>
  </si>
  <si>
    <t>2 jours : dépoussiérage et refixage de polychromie</t>
  </si>
  <si>
    <t>3 jours : refixage de polychromie.</t>
  </si>
  <si>
    <t>3 jours : refixage.</t>
  </si>
  <si>
    <t>2 jours : refixage et dépoussiérage.</t>
  </si>
  <si>
    <t xml:space="preserve">2 jours : refixage de polychromie. </t>
  </si>
  <si>
    <t>1 jour : refixage et dépoussiérage.</t>
  </si>
  <si>
    <t>1 jour : refixage de polychromie en parallèle du dépoussiérage.</t>
  </si>
  <si>
    <t>1 jour : refixage de polychromie.</t>
  </si>
  <si>
    <t xml:space="preserve">2 jours : refixage du badigeon si à conserver. </t>
  </si>
  <si>
    <t>1 jour : dépoussiérage et refixage des polychromies.</t>
  </si>
  <si>
    <t>1 jour : dépoussiérage et refixage de polychromie.</t>
  </si>
  <si>
    <t>2 jours : restauration (dépoussiérage refixage).</t>
  </si>
  <si>
    <t>2 jours : refixage de la polychromie.</t>
  </si>
  <si>
    <t>3 jours : refixage de polychromie et de dépoussiérage</t>
  </si>
  <si>
    <t>2 jours : dépoussiérage refixage, facing des desquamations</t>
  </si>
  <si>
    <t xml:space="preserve">1 jour ? : dépoussiérage et possible intervention longue de consolidation de fissures. </t>
  </si>
  <si>
    <t>2 jours : dépoussiérage et refixage.</t>
  </si>
  <si>
    <t xml:space="preserve"> 2 jours : dépoussiérage et refixage.</t>
  </si>
  <si>
    <t xml:space="preserve">1 jour ? : à restaurer avant transport ? </t>
  </si>
  <si>
    <t>2 jours :  dépoussiérage et refixage de polychromie</t>
  </si>
  <si>
    <t xml:space="preserve"> 2 jours : dépoussiérage et refixage polychromie.</t>
  </si>
  <si>
    <t xml:space="preserve">1 journée : refixage de polychromie et dépoussiérage en parallèle </t>
  </si>
  <si>
    <t>Altération importante : désagrégation</t>
  </si>
  <si>
    <t>Boursouflures, desquamations.</t>
  </si>
  <si>
    <t>Soulèvement de la plychromie</t>
  </si>
  <si>
    <t>Erosion et pertes de matière très importantes dans le sens du lit</t>
  </si>
  <si>
    <t>Soulèvement dû probablement aux sels</t>
  </si>
  <si>
    <t>Soulèvement de polychromie important</t>
  </si>
  <si>
    <t>Les efflorescences sont au-dessous. Perte de cohésion où il y des efflorescences</t>
  </si>
  <si>
    <t>Revers non observé. Tache jaune sur bandeau supèrieure. Gros soulèvements de la polychromie</t>
  </si>
  <si>
    <t>Détachement des épidermes encroûtés</t>
  </si>
  <si>
    <t>Terre agglomérée dans les creux
Boursouflures localisées</t>
  </si>
  <si>
    <t>Croûtes noires épaisses et nombreuses. Desquamation, boursouflures. Présence de sels.</t>
  </si>
  <si>
    <t>Desquamation sur les faces non sculptées et en partie proche du sol de la face sculptée</t>
  </si>
  <si>
    <t xml:space="preserve">Tache jaune citron. Soulèvement du badigeon. La pierre s'écaille au niveau de la cassure au dos. </t>
  </si>
  <si>
    <t>Restes de préparation blanche encrassée et très soulevée</t>
  </si>
  <si>
    <t>Projection blanche. Boursouflures</t>
  </si>
  <si>
    <t xml:space="preserve">Projection de plâtre. </t>
  </si>
  <si>
    <t>Taches rougeâtre et verdâtre, orangé</t>
  </si>
  <si>
    <t>Des petites pertes d'épiderme mais stables. Desagrégation des mortiers au sommet</t>
  </si>
  <si>
    <t xml:space="preserve">Probable croûte noire dans le canal d'évacuation des eaux. Lichen? </t>
  </si>
  <si>
    <t>Légère perte de cohésion localisée dans le cou sous le menton</t>
  </si>
  <si>
    <t>Projection, tache blanche</t>
  </si>
  <si>
    <t>Ecailles visibles le long des fissures</t>
  </si>
  <si>
    <t>Nombreuses zones grises/jaunes - quelques projections de plâtre - deux zones rouge dans le médaillon central</t>
  </si>
  <si>
    <t>Peu d'efflorescences - taches brunes et jaunes - projection de plâtre</t>
  </si>
  <si>
    <t>Taches grises - visage usé - projection de plâtre</t>
  </si>
  <si>
    <t>Présence d'un encrassement sous le badigeon</t>
  </si>
  <si>
    <t>Désolidarisation du mortier</t>
  </si>
  <si>
    <t>Matière noire pulvérulente dans creux au dos</t>
  </si>
  <si>
    <t>Sommet très erodé</t>
  </si>
  <si>
    <t>Effloresences au revers généralisées  mais peu développées</t>
  </si>
  <si>
    <t>Désagrégation superficielle au niveau des éclats</t>
  </si>
  <si>
    <t xml:space="preserve">Concrétions. Légères abrasions et marques noires au bas du fût. </t>
  </si>
  <si>
    <t>Face inférieure pas observée,</t>
  </si>
  <si>
    <t xml:space="preserve">Choc mécanique ayant provoqué des lacunes et fissures </t>
  </si>
  <si>
    <t xml:space="preserve">Légère desquamatin sur le dessus. Tache angle infèrieur dextre.  </t>
  </si>
  <si>
    <t xml:space="preserve">Face arrière non observée. </t>
  </si>
  <si>
    <t>Traces noires sur les arrêtes</t>
  </si>
  <si>
    <t xml:space="preserve">Face inférieure non observée. </t>
  </si>
  <si>
    <t>Polychromie recouverte d'une épaissse couche de poussière avec des soulèvements</t>
  </si>
  <si>
    <t>Projections blanches</t>
  </si>
  <si>
    <t>Pierre peu cohésive en surface au niveau des lacunes. Désagrégation des mortiers et petites écailles de pierre</t>
  </si>
  <si>
    <t xml:space="preserve">Surface sculptée uniformément grise y compris sur altération. Ancien traitement? </t>
  </si>
  <si>
    <t>Alternance de croûtes noires et surface très dégradée</t>
  </si>
  <si>
    <t>Projection blanche</t>
  </si>
  <si>
    <t>Taches jaunes au niveau de la cassure</t>
  </si>
  <si>
    <t xml:space="preserve">Soulèvement de la polychromie?  Lit d'attente très pulvérulent avec efflorescences.  </t>
  </si>
  <si>
    <t>Lignes rouge</t>
  </si>
  <si>
    <t>Pas de sels observé mais sans doute nitrates? Projections blanches (fiente et enduit?) et blanc dans creux</t>
  </si>
  <si>
    <t>Soulèvement du mortier</t>
  </si>
  <si>
    <t>Pellicule cristalisée</t>
  </si>
  <si>
    <t>Numéro peint en noir</t>
  </si>
  <si>
    <t xml:space="preserve"> Le numéro d'inventaire "B2" est marqué en noir sans couche d'isolation.</t>
  </si>
  <si>
    <t xml:space="preserve"> Numéro d'inventaire "B3" en noir directement sur le dessus de la pierre</t>
  </si>
  <si>
    <t xml:space="preserve">Ocre jaune, rouge, bleu, vert. Badigeon blanc / beige.
Couche picturale sur les zones altérée. Plusieurs interventions de polychromie. </t>
  </si>
  <si>
    <t>Numéro B4 à la peinture noire</t>
  </si>
  <si>
    <t>Marque de sciage</t>
  </si>
  <si>
    <t xml:space="preserve"> Numéro d'inventaire B14 peint directement sur la pierre</t>
  </si>
  <si>
    <t xml:space="preserve">Une campagne de repeint. B19 à la peinture noire. </t>
  </si>
  <si>
    <t xml:space="preserve">Buchage face inférieure. </t>
  </si>
  <si>
    <t xml:space="preserve">Marquage à la peinture noire  "C1" altéré par perte d'épiderme. </t>
  </si>
  <si>
    <t xml:space="preserve">Trace de sciage sur le chapiteau. </t>
  </si>
  <si>
    <t xml:space="preserve">
Inscription "C3" en noir sans couche d'isolation sur le lit d'attente</t>
  </si>
  <si>
    <t>Sciage au niveau du chapiteau côté dextre</t>
  </si>
  <si>
    <t>Marquage C4 à l'encre sur vernis sur le dessus</t>
  </si>
  <si>
    <t xml:space="preserve">Trace de sciage sur la face sculptée. </t>
  </si>
  <si>
    <t>N° d'inventaire un peu effacé sur le lit d'attente</t>
  </si>
  <si>
    <t xml:space="preserve">Inscription D2 en noire sur vernis. </t>
  </si>
  <si>
    <t xml:space="preserve">Un grand bloc de mortier avec bois à l'intérieur sur la face dans les décors. </t>
  </si>
  <si>
    <t xml:space="preserve">Numéro D4 en noir sur vernis sur le dessus. </t>
  </si>
  <si>
    <t xml:space="preserve">Buchage côté senestre. </t>
  </si>
  <si>
    <t>Marquage D8 et D7 peint en noir et marquage à la craie D8</t>
  </si>
  <si>
    <t>"E3" à la peinture noire</t>
  </si>
  <si>
    <t xml:space="preserve">Large saignée sur le dessus du chapiteau. </t>
  </si>
  <si>
    <t xml:space="preserve">Numéro peint en noir sur vernis. </t>
  </si>
  <si>
    <t xml:space="preserve">Croûtes noires fines. Desquamations au revers. Un côté gris et un moins sale. Microfissures au revers (soulèvement). </t>
  </si>
  <si>
    <t xml:space="preserve"> Chiffre F5 à la peinture noire sur vernis</t>
  </si>
  <si>
    <t>Début de sciage.</t>
  </si>
  <si>
    <t xml:space="preserve"> N° F7 inscrit à la peinture noire. Ancienne inscription à la craie blanche sur le dessus. </t>
  </si>
  <si>
    <t xml:space="preserve"> Numérotation effacée puis réécrite à la peinture noire. </t>
  </si>
  <si>
    <t xml:space="preserve">Numéro S16 à la peinture noire.  </t>
  </si>
  <si>
    <t>Blanc, ocre jaune (bouche pore?), brun. Repeint blanc?</t>
  </si>
  <si>
    <t>N° F21 peint en noir sur le dessus directement sur la pierre.</t>
  </si>
  <si>
    <t xml:space="preserve">F27 écrit 2 fois (revers et au dessus). Ecrit en noir directement sur la pierre. </t>
  </si>
  <si>
    <t xml:space="preserve">Buchage sur côté dextre. </t>
  </si>
  <si>
    <t>Marquage F29 peint en noir directement sur la pierre</t>
  </si>
  <si>
    <t xml:space="preserve">Inscription à la craie jaune sur le tailloir  </t>
  </si>
  <si>
    <t>Boursoulfures de la pierre. Plot de ciment (joints)</t>
  </si>
  <si>
    <t>Buchage au bas de l'une des faces sculptées</t>
  </si>
  <si>
    <t>Présence de mastic</t>
  </si>
  <si>
    <t>Pose de papier japon altéré qui se soulève</t>
  </si>
  <si>
    <t>Inscritption "D1" au graphite</t>
  </si>
  <si>
    <t>Perte de cohésion sans doute en lien avec les sels</t>
  </si>
  <si>
    <t xml:space="preserve">Sciage. </t>
  </si>
  <si>
    <t>Un fragment mobile.</t>
  </si>
  <si>
    <t>Attention un fragment mobile.</t>
  </si>
  <si>
    <t xml:space="preserve">Sciage ? </t>
  </si>
  <si>
    <t>Epaufrures anciennes et récentes</t>
  </si>
  <si>
    <t xml:space="preserve">Délitement angle cassé patte droite </t>
  </si>
  <si>
    <t>Beaucoup de manque</t>
  </si>
  <si>
    <t>Manque sur le coté gauche</t>
  </si>
  <si>
    <t>Une fissure superficielle sur toute la hauteur senestre - réseau de fissures à dextre sur toute la hauteur - fissures ouvertes et bords des fissures très érodé (écoulement d'eau ?) - petite lacune à dextre au milieu dans la bordure végétale (remplie de terre ou de mortier ?)</t>
  </si>
  <si>
    <t>Petite cavitée au niveau du pied gauche</t>
  </si>
  <si>
    <t>Manque la tête et les mains</t>
  </si>
  <si>
    <t>Manque petit bout et triangle</t>
  </si>
  <si>
    <t>Trou de forme carré</t>
  </si>
  <si>
    <t>Manque une extrêmité</t>
  </si>
  <si>
    <t>Désagrégation due aux sels</t>
  </si>
  <si>
    <t>Désagrégation importante perte de la surface</t>
  </si>
  <si>
    <t>Fissure près d'un percement carré</t>
  </si>
  <si>
    <t>Petite zone de désagrégation</t>
  </si>
  <si>
    <t>Fût de colonne?</t>
  </si>
  <si>
    <t>Fût?</t>
  </si>
  <si>
    <t>Jaune ocre</t>
  </si>
  <si>
    <t>Ocre jaune, blanc, autre?</t>
  </si>
  <si>
    <t>Blanc (préparation blanche?), rouge, bleu, ocre jaune. Badigeaon blanc au-dessus. Plusieurs campagnes</t>
  </si>
  <si>
    <t>Plomb?</t>
  </si>
  <si>
    <t>Mortier et plomb?</t>
  </si>
  <si>
    <t>Elémént métallique sur la face (crochet).</t>
  </si>
  <si>
    <t>Ancienne restauration (agraphe scellée au plomb) recouverte d'un mastic</t>
  </si>
  <si>
    <t xml:space="preserve">Un élément métallique scellé. </t>
  </si>
  <si>
    <t>Partie évidée dans le prolongement des rainures</t>
  </si>
  <si>
    <t>Tige en métal dentelé scellé au plomb sur le dessus</t>
  </si>
  <si>
    <t>Goujon en fer scellé au plomb.</t>
  </si>
  <si>
    <t>Essai de nettoyage ? Bande avec rayures profondes.</t>
  </si>
  <si>
    <t>Un goujon en métal dessous scellé au plomb et agrafe scellée au plomb.</t>
  </si>
  <si>
    <t xml:space="preserve"> Lacunes importantes</t>
  </si>
  <si>
    <t>Ancien goujonnage avec scellement au plomb avec métal de section carré cassé à l'intérieur. Plomb entourant l'emplacement du goujon.</t>
  </si>
  <si>
    <t>Trace de buchage sur colonne engagé (face). Sciage au milieu du chapiteau (côté senestre).</t>
  </si>
  <si>
    <t xml:space="preserve">Anneau métallique fixé avec mortier. </t>
  </si>
  <si>
    <t xml:space="preserve">Traces d'oxyde métallique dans percement </t>
  </si>
  <si>
    <t>Métal?</t>
  </si>
  <si>
    <t>Buchage, ancien nettoyage</t>
  </si>
  <si>
    <t xml:space="preserve">Inscription, n° inventaire </t>
  </si>
  <si>
    <t>Appartient à un ensemble</t>
  </si>
  <si>
    <t xml:space="preserve"> Finesse des nervures, </t>
  </si>
  <si>
    <t>Finesse des feuillages.</t>
  </si>
  <si>
    <t>Polychromie conservée sur l’intégralité des éléments.</t>
  </si>
  <si>
    <t xml:space="preserve">Finesse des nervures </t>
  </si>
  <si>
    <t>Feuillages profondément refouillés, face de liaisonnement convexe</t>
  </si>
  <si>
    <t xml:space="preserve"> Partie centrale évidée dans le prolongement des rainures</t>
  </si>
  <si>
    <t xml:space="preserve"> Finesse de la sculpture </t>
  </si>
  <si>
    <t xml:space="preserve">Finesse des feuillages, </t>
  </si>
  <si>
    <t xml:space="preserve">Finesse de la sculpture. Incision fine, erreur de taille ? </t>
  </si>
  <si>
    <t xml:space="preserve"> Finesse de la sculpture du feuillage</t>
  </si>
  <si>
    <t xml:space="preserve">Belle polychromie. finesse des nervures,  </t>
  </si>
  <si>
    <t>Deux bords droits</t>
  </si>
  <si>
    <t>Signe lapidaire indéterminé</t>
  </si>
  <si>
    <t xml:space="preserve"> Nevure des feuilles incisées</t>
  </si>
  <si>
    <t xml:space="preserve"> dalle funéraire ? </t>
  </si>
  <si>
    <t xml:space="preserve">dalle funéraire ? </t>
  </si>
  <si>
    <t xml:space="preserve">Traces d'outil indéterminé. </t>
  </si>
  <si>
    <t>Trace d'outils indéterminé</t>
  </si>
  <si>
    <t xml:space="preserve">Oui, au niveau des trous </t>
  </si>
  <si>
    <t>Oui, mortier dans un creux de la sculpture</t>
  </si>
  <si>
    <t>Oui, mortier.</t>
  </si>
  <si>
    <t xml:space="preserve">Oui, mortier </t>
  </si>
  <si>
    <t>Badigeon ocre</t>
  </si>
  <si>
    <t>Couche ocre jaune minérale ?</t>
  </si>
  <si>
    <t>Oui, mortier dans les parties évidées au centre</t>
  </si>
  <si>
    <t>Résidu de mortier sur les lits de pose</t>
  </si>
  <si>
    <t>Beaucoup de mortier blanc avec inclusion métalique</t>
  </si>
  <si>
    <t>Résidu de polychromie vert</t>
  </si>
  <si>
    <t>Polychromie vert, rouge, blanc</t>
  </si>
  <si>
    <t>Rebouchage mortier blanc et ciment</t>
  </si>
  <si>
    <t>Ocre rouge sur préparation</t>
  </si>
  <si>
    <t>Cöté senestre</t>
  </si>
  <si>
    <t>Oui, mortier</t>
  </si>
  <si>
    <t>Plusieurs couches de polychromie, rouge, couche sombre sur la couche rouge, ocre jaune</t>
  </si>
  <si>
    <t>Présence de mortier sur le dessus</t>
  </si>
  <si>
    <t>Résidus de mortier avec charge sabloneuse</t>
  </si>
  <si>
    <t>Traces rouge et grises</t>
  </si>
  <si>
    <t>Oui, sur les tranches</t>
  </si>
  <si>
    <t>Mortier?</t>
  </si>
  <si>
    <t>Deux bouchages à l'extrêmité d'une  branche</t>
  </si>
  <si>
    <t>Mortier gris dans cavitée de section carrée</t>
  </si>
  <si>
    <t>Projection d'enduit sur la surface y compris sculptée</t>
  </si>
  <si>
    <t>Non présent</t>
  </si>
  <si>
    <t>Mortier sur la face et dans les creux</t>
  </si>
  <si>
    <t>Recouvert de mortier (toute la face, en particulier dans les creux)</t>
  </si>
  <si>
    <t>Mortier sur la face</t>
  </si>
  <si>
    <t>Petits résidus blanc</t>
  </si>
  <si>
    <t>Rouge, bleu(?)</t>
  </si>
  <si>
    <t>Fine couche de ciment sur lit de pose</t>
  </si>
  <si>
    <t>Résidus beige</t>
  </si>
  <si>
    <t>Résidus blancs</t>
  </si>
  <si>
    <t>Plots de mortier blanc</t>
  </si>
  <si>
    <t>Plots de mortier blanc dans le percement</t>
  </si>
  <si>
    <t>Résidu dans le percement au sommet</t>
  </si>
  <si>
    <t>Projection de platre</t>
  </si>
  <si>
    <t>Rouge, ocre jaune, gris, vert</t>
  </si>
  <si>
    <t>Fine pellicule de mortier blanc sur lit de pose</t>
  </si>
  <si>
    <t>Mortier très hydrolique (?)</t>
  </si>
  <si>
    <t>Petite projection</t>
  </si>
  <si>
    <t>Mortier blanc sur la face sculpté et résidu de mortier gris au revers</t>
  </si>
  <si>
    <t>A1 observé et coprésence de B10</t>
  </si>
  <si>
    <t>Matériau (type de pierre)</t>
  </si>
  <si>
    <t>Constats d'état antérieurs</t>
  </si>
  <si>
    <t>INTERVENTIONS PONCTUELLES</t>
  </si>
  <si>
    <t>RESTAURATION FONDAMENTALES</t>
  </si>
  <si>
    <t>Etude pour dessalement</t>
  </si>
  <si>
    <t>Dépôts terreux sur le bas du chapiteau. Projection de plâtre. Ecaillage</t>
  </si>
  <si>
    <t xml:space="preserve">4 : restauration avant transport
</t>
  </si>
  <si>
    <t xml:space="preserve">4 : restauration avant transport 
</t>
  </si>
  <si>
    <t>1 jour : dépoussiérage et  consolidation</t>
  </si>
  <si>
    <t>Larges traces d'outil à lame droite sur les faces de liaisonnement. Fines traces d'outil à lame droite dans les décors.</t>
  </si>
  <si>
    <t>Abrasion importante</t>
  </si>
  <si>
    <r>
      <t xml:space="preserve">Encrassement important, croutes fines sur le dessus. </t>
    </r>
    <r>
      <rPr>
        <u/>
        <sz val="12"/>
        <color theme="1"/>
        <rFont val="Calibri"/>
        <family val="2"/>
        <scheme val="minor"/>
      </rPr>
      <t xml:space="preserve">Desquamation importante due au sels. </t>
    </r>
    <r>
      <rPr>
        <sz val="12"/>
        <color theme="1"/>
        <rFont val="Calibri"/>
        <family val="2"/>
        <scheme val="minor"/>
      </rPr>
      <t>D1, D2 et D4  desquamations similaires.</t>
    </r>
  </si>
  <si>
    <t xml:space="preserve">Bloc </t>
  </si>
  <si>
    <t>LAP·2023·163 (incertain)</t>
  </si>
  <si>
    <t>LAP·2023·165 (incertain)</t>
  </si>
  <si>
    <t>Poids estimatif 
(en kg)</t>
  </si>
  <si>
    <t xml:space="preserve">2 : fragile mais peut voyager en l'état </t>
  </si>
  <si>
    <t>1 : bon état</t>
  </si>
  <si>
    <t xml:space="preserve">2 : fragile mais peut voyager en l'état 
</t>
  </si>
  <si>
    <t xml:space="preserve">1 : bon état
</t>
  </si>
  <si>
    <t>2 : fragile mais peut voyager en l'état</t>
  </si>
  <si>
    <t>LAP.2024.043</t>
  </si>
  <si>
    <t>Fragments de colonne ?</t>
  </si>
  <si>
    <t xml:space="preserve">Plusieurs </t>
  </si>
  <si>
    <t>Oui, au revers (agraphes)</t>
  </si>
  <si>
    <t>Fragments retrouvés dans sacristie. Appartenant au même fragment ou non  ?</t>
  </si>
  <si>
    <t xml:space="preserve">Oui ? </t>
  </si>
  <si>
    <t>Observé très rapidement</t>
  </si>
  <si>
    <t>lot fragments de pierre</t>
  </si>
  <si>
    <t>Interventions structurelles
(dépoussiérage et refixage en parallèle)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</si>
</sst>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4"/>
      <color theme="0"/>
      <name val="Calibri"/>
      <family val="2"/>
    </font>
    <font>
      <sz val="12"/>
      <color theme="1"/>
      <name val="Calibri"/>
      <family val="2"/>
      <scheme val="minor"/>
    </font>
    <font>
      <sz val="12"/>
      <color rgb="FF0070C0"/>
      <name val="Calibri"/>
      <family val="2"/>
      <scheme val="minor"/>
    </font>
    <font>
      <b/>
      <sz val="14"/>
      <color theme="0"/>
      <name val="Calibri"/>
      <family val="2"/>
      <scheme val="minor"/>
    </font>
    <font>
      <sz val="14"/>
      <color theme="1"/>
      <name val="Calibri"/>
      <family val="2"/>
      <scheme val="minor"/>
    </font>
    <font>
      <sz val="12"/>
      <color rgb="FFFF0000"/>
      <name val="Calibri"/>
      <family val="2"/>
      <scheme val="minor"/>
    </font>
    <font>
      <sz val="14"/>
      <color rgb="FFFF0000"/>
      <name val="Calibri"/>
      <family val="2"/>
      <scheme val="minor"/>
    </font>
    <font>
      <sz val="12"/>
      <color rgb="FFFFC000"/>
      <name val="Calibri"/>
      <family val="2"/>
      <scheme val="minor"/>
    </font>
    <font>
      <b/>
      <sz val="11"/>
      <color theme="1"/>
      <name val="Calibri"/>
      <family val="2"/>
      <scheme val="minor"/>
    </font>
    <font>
      <u/>
      <sz val="12"/>
      <color theme="1"/>
      <name val="Calibri"/>
      <family val="2"/>
      <scheme val="minor"/>
    </font>
    <font>
      <sz val="14"/>
      <color theme="1"/>
      <name val="Arial"/>
      <family val="2"/>
    </font>
  </fonts>
  <fills count="16">
    <fill>
      <patternFill patternType="none"/>
    </fill>
    <fill>
      <patternFill patternType="gray125"/>
    </fill>
    <fill>
      <patternFill patternType="solid">
        <fgColor theme="2" tint="-0.49998474074526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theme="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FF99"/>
        <bgColor indexed="64"/>
      </patternFill>
    </fill>
    <fill>
      <patternFill patternType="solid">
        <fgColor rgb="FFFFFF66"/>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108">
    <xf numFmtId="0" fontId="0" fillId="0" borderId="0" xfId="0"/>
    <xf numFmtId="0" fontId="0" fillId="0" borderId="0" xfId="0"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 fillId="5" borderId="2" xfId="0" applyFont="1" applyFill="1" applyBorder="1" applyAlignment="1">
      <alignment horizontal="center" vertical="center" shrinkToFit="1"/>
    </xf>
    <xf numFmtId="0" fontId="1" fillId="5" borderId="8" xfId="0" applyFont="1" applyFill="1" applyBorder="1" applyAlignment="1">
      <alignment vertical="center" shrinkToFit="1"/>
    </xf>
    <xf numFmtId="0" fontId="1" fillId="5" borderId="2" xfId="0" applyFont="1" applyFill="1" applyBorder="1" applyAlignment="1">
      <alignment vertical="center" shrinkToFit="1"/>
    </xf>
    <xf numFmtId="0" fontId="4" fillId="6" borderId="3" xfId="0" applyFont="1" applyFill="1" applyBorder="1" applyAlignment="1">
      <alignment vertical="center" wrapText="1"/>
    </xf>
    <xf numFmtId="0" fontId="4" fillId="6" borderId="4" xfId="0" applyFont="1" applyFill="1" applyBorder="1" applyAlignment="1">
      <alignment vertical="center" wrapText="1"/>
    </xf>
    <xf numFmtId="0" fontId="4" fillId="11" borderId="3" xfId="0" applyFont="1" applyFill="1" applyBorder="1" applyAlignment="1">
      <alignment vertical="center" wrapText="1"/>
    </xf>
    <xf numFmtId="0" fontId="4" fillId="11" borderId="4" xfId="0" applyFont="1" applyFill="1" applyBorder="1" applyAlignment="1">
      <alignment vertical="center" wrapText="1"/>
    </xf>
    <xf numFmtId="0" fontId="4" fillId="11" borderId="5" xfId="0" applyFont="1" applyFill="1" applyBorder="1" applyAlignment="1">
      <alignment vertical="center" wrapText="1"/>
    </xf>
    <xf numFmtId="0" fontId="1" fillId="7" borderId="1" xfId="0" applyFont="1" applyFill="1" applyBorder="1" applyAlignment="1">
      <alignment horizontal="center" vertical="center" shrinkToFit="1"/>
    </xf>
    <xf numFmtId="0" fontId="2" fillId="10" borderId="3" xfId="0" applyFont="1" applyFill="1" applyBorder="1" applyAlignment="1">
      <alignment horizontal="center" vertical="center" wrapText="1"/>
    </xf>
    <xf numFmtId="0" fontId="0" fillId="10" borderId="0" xfId="0" applyFill="1" applyAlignment="1">
      <alignment horizontal="center" vertical="center" wrapText="1"/>
    </xf>
    <xf numFmtId="0" fontId="1" fillId="7" borderId="5" xfId="0" applyFont="1" applyFill="1" applyBorder="1" applyAlignment="1">
      <alignment vertical="center" shrinkToFit="1"/>
    </xf>
    <xf numFmtId="0" fontId="1" fillId="7" borderId="1" xfId="0" applyFont="1" applyFill="1" applyBorder="1" applyAlignment="1">
      <alignment horizontal="center" vertical="center" wrapText="1" shrinkToFit="1"/>
    </xf>
    <xf numFmtId="0" fontId="5"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14" fontId="2" fillId="3" borderId="6" xfId="0" applyNumberFormat="1"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9" borderId="6" xfId="0" applyFont="1" applyFill="1" applyBorder="1" applyAlignment="1">
      <alignment horizontal="center" vertical="center" wrapText="1"/>
    </xf>
    <xf numFmtId="1" fontId="2" fillId="9" borderId="6" xfId="0" applyNumberFormat="1" applyFont="1" applyFill="1" applyBorder="1" applyAlignment="1">
      <alignment horizontal="center" vertical="center" wrapText="1"/>
    </xf>
    <xf numFmtId="0" fontId="2" fillId="10"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0" fillId="10" borderId="6" xfId="0" applyFill="1" applyBorder="1" applyAlignment="1">
      <alignment horizontal="center" vertical="center" wrapText="1"/>
    </xf>
    <xf numFmtId="0" fontId="0" fillId="12" borderId="6" xfId="0" applyFill="1" applyBorder="1" applyAlignment="1">
      <alignment horizontal="center" vertical="center" wrapText="1"/>
    </xf>
    <xf numFmtId="0" fontId="0" fillId="15" borderId="0" xfId="0" applyFill="1" applyAlignment="1">
      <alignment horizontal="center" vertical="center" wrapText="1"/>
    </xf>
    <xf numFmtId="0" fontId="6" fillId="15" borderId="0" xfId="0" applyFont="1" applyFill="1" applyAlignment="1">
      <alignment horizontal="center" vertical="center" wrapText="1"/>
    </xf>
    <xf numFmtId="0" fontId="9" fillId="15" borderId="0" xfId="0" applyFont="1" applyFill="1" applyAlignment="1">
      <alignment horizontal="center" vertical="center" wrapText="1"/>
    </xf>
    <xf numFmtId="0" fontId="7" fillId="15" borderId="0" xfId="0" applyFont="1" applyFill="1" applyAlignment="1">
      <alignment horizontal="center" vertical="center" wrapText="1"/>
    </xf>
    <xf numFmtId="0" fontId="3" fillId="15" borderId="0" xfId="0" applyFont="1" applyFill="1" applyAlignment="1">
      <alignment horizontal="center" vertical="center" wrapText="1"/>
    </xf>
    <xf numFmtId="0" fontId="8" fillId="15" borderId="0" xfId="0" applyFont="1" applyFill="1" applyAlignment="1">
      <alignment horizontal="center" vertical="center" wrapText="1"/>
    </xf>
    <xf numFmtId="164" fontId="0" fillId="15" borderId="0" xfId="0" applyNumberFormat="1" applyFill="1" applyAlignment="1">
      <alignment horizontal="center" vertical="center" wrapText="1"/>
    </xf>
    <xf numFmtId="0" fontId="7" fillId="15" borderId="0" xfId="0" applyFont="1" applyFill="1" applyAlignment="1">
      <alignment vertical="center" wrapText="1"/>
    </xf>
    <xf numFmtId="0" fontId="6" fillId="15" borderId="0" xfId="0" applyFont="1" applyFill="1" applyAlignment="1">
      <alignment vertical="center" wrapText="1"/>
    </xf>
    <xf numFmtId="0" fontId="0" fillId="15" borderId="0" xfId="0" applyFill="1"/>
    <xf numFmtId="14"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0" borderId="0" xfId="0" applyFont="1" applyAlignment="1">
      <alignment horizontal="center" vertical="center" wrapText="1"/>
    </xf>
    <xf numFmtId="14" fontId="2" fillId="3"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12" borderId="1" xfId="0" applyFill="1" applyBorder="1" applyAlignment="1">
      <alignment horizontal="center" vertical="center" wrapText="1"/>
    </xf>
    <xf numFmtId="11" fontId="5" fillId="4" borderId="1" xfId="0" applyNumberFormat="1" applyFont="1" applyFill="1" applyBorder="1" applyAlignment="1">
      <alignment horizontal="center" vertical="center" wrapText="1"/>
    </xf>
    <xf numFmtId="0" fontId="5" fillId="4" borderId="0" xfId="0" applyFont="1" applyFill="1" applyAlignment="1">
      <alignment horizontal="center" vertical="center" wrapText="1"/>
    </xf>
    <xf numFmtId="0" fontId="2" fillId="10" borderId="7" xfId="0" applyFont="1" applyFill="1" applyBorder="1" applyAlignment="1">
      <alignment vertical="center" wrapText="1"/>
    </xf>
    <xf numFmtId="0" fontId="2" fillId="10" borderId="9" xfId="0" applyFont="1" applyFill="1" applyBorder="1" applyAlignment="1">
      <alignment vertical="center" wrapText="1"/>
    </xf>
    <xf numFmtId="0" fontId="2" fillId="10" borderId="6" xfId="0" applyFont="1" applyFill="1" applyBorder="1" applyAlignment="1">
      <alignment vertical="center" wrapText="1"/>
    </xf>
    <xf numFmtId="0" fontId="0" fillId="4" borderId="0" xfId="0" applyFill="1" applyAlignment="1">
      <alignment horizontal="center" vertical="center" wrapText="1"/>
    </xf>
    <xf numFmtId="0" fontId="10" fillId="4" borderId="1" xfId="0" applyFont="1" applyFill="1" applyBorder="1" applyAlignment="1">
      <alignment horizontal="center" vertical="center" wrapText="1"/>
    </xf>
    <xf numFmtId="0" fontId="0" fillId="10" borderId="1" xfId="0" applyFill="1" applyBorder="1" applyAlignment="1">
      <alignment horizontal="center" vertical="center" wrapText="1"/>
    </xf>
    <xf numFmtId="16" fontId="2" fillId="3" borderId="1" xfId="0" applyNumberFormat="1" applyFont="1" applyFill="1" applyBorder="1" applyAlignment="1">
      <alignment horizontal="center" vertical="center" wrapText="1"/>
    </xf>
    <xf numFmtId="15" fontId="2" fillId="3" borderId="1" xfId="0" applyNumberFormat="1" applyFont="1" applyFill="1" applyBorder="1" applyAlignment="1">
      <alignment horizontal="center" vertical="center" wrapText="1"/>
    </xf>
    <xf numFmtId="0" fontId="10" fillId="8" borderId="3" xfId="0" applyFont="1" applyFill="1" applyBorder="1" applyAlignment="1">
      <alignment horizontal="center" vertical="center" wrapText="1"/>
    </xf>
    <xf numFmtId="0" fontId="5" fillId="10" borderId="7" xfId="0" applyFont="1" applyFill="1" applyBorder="1" applyAlignment="1">
      <alignment vertical="center" wrapText="1"/>
    </xf>
    <xf numFmtId="0" fontId="5" fillId="10" borderId="9" xfId="0" applyFont="1" applyFill="1" applyBorder="1" applyAlignment="1">
      <alignment vertical="center" wrapText="1"/>
    </xf>
    <xf numFmtId="0" fontId="5" fillId="10" borderId="6" xfId="0" applyFont="1" applyFill="1" applyBorder="1" applyAlignment="1">
      <alignment vertical="center" wrapText="1"/>
    </xf>
    <xf numFmtId="0" fontId="11" fillId="9" borderId="1" xfId="0" applyFont="1" applyFill="1" applyBorder="1" applyAlignment="1">
      <alignment horizontal="center" vertical="center" wrapText="1"/>
    </xf>
    <xf numFmtId="0" fontId="11" fillId="9" borderId="1" xfId="0" applyFont="1" applyFill="1" applyBorder="1" applyAlignment="1">
      <alignment horizontal="center" vertical="center"/>
    </xf>
    <xf numFmtId="0" fontId="2" fillId="9" borderId="3"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14" borderId="1" xfId="0" applyFill="1" applyBorder="1" applyAlignment="1">
      <alignment horizontal="center" vertical="center" wrapText="1"/>
    </xf>
    <xf numFmtId="0" fontId="0" fillId="14" borderId="0" xfId="0" applyFill="1" applyAlignment="1">
      <alignment horizontal="center" vertical="center" wrapText="1"/>
    </xf>
    <xf numFmtId="14" fontId="2" fillId="3" borderId="7" xfId="0" applyNumberFormat="1"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4"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0" fillId="12" borderId="7" xfId="0" applyFill="1" applyBorder="1" applyAlignment="1">
      <alignment horizontal="center" vertical="center" wrapText="1"/>
    </xf>
    <xf numFmtId="0" fontId="0" fillId="0" borderId="7" xfId="0" applyBorder="1" applyAlignment="1">
      <alignment horizontal="center" vertical="center" wrapText="1"/>
    </xf>
    <xf numFmtId="0" fontId="1" fillId="5" borderId="1" xfId="0" applyFont="1" applyFill="1" applyBorder="1" applyAlignment="1">
      <alignment vertical="center" shrinkToFit="1"/>
    </xf>
    <xf numFmtId="0" fontId="1" fillId="5" borderId="1" xfId="0" applyFont="1" applyFill="1" applyBorder="1" applyAlignment="1">
      <alignment horizontal="center" wrapText="1" shrinkToFit="1"/>
    </xf>
    <xf numFmtId="0" fontId="1" fillId="5" borderId="1" xfId="0" applyFont="1" applyFill="1" applyBorder="1" applyAlignment="1">
      <alignment vertical="center" wrapText="1" shrinkToFit="1"/>
    </xf>
    <xf numFmtId="0" fontId="2" fillId="1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1" fillId="10" borderId="1" xfId="0" applyFont="1" applyFill="1" applyBorder="1" applyAlignment="1">
      <alignment horizontal="center" vertical="center" shrinkToFit="1"/>
    </xf>
    <xf numFmtId="0" fontId="1" fillId="7" borderId="1" xfId="0" applyFont="1" applyFill="1" applyBorder="1" applyAlignment="1">
      <alignment horizontal="center" vertical="center" shrinkToFit="1"/>
    </xf>
    <xf numFmtId="0" fontId="1" fillId="7" borderId="3" xfId="0" applyFont="1" applyFill="1" applyBorder="1" applyAlignment="1">
      <alignment horizontal="center" vertical="center" shrinkToFit="1"/>
    </xf>
    <xf numFmtId="0" fontId="1" fillId="7" borderId="4" xfId="0" applyFont="1" applyFill="1" applyBorder="1" applyAlignment="1">
      <alignment horizontal="center" vertical="center" shrinkToFit="1"/>
    </xf>
    <xf numFmtId="0" fontId="1" fillId="7" borderId="5" xfId="0" applyFont="1" applyFill="1" applyBorder="1" applyAlignment="1">
      <alignment horizontal="center" vertical="center" shrinkToFit="1"/>
    </xf>
    <xf numFmtId="0" fontId="1" fillId="5" borderId="1" xfId="0" applyFont="1" applyFill="1" applyBorder="1" applyAlignment="1">
      <alignment horizontal="center" vertical="center" shrinkToFit="1"/>
    </xf>
    <xf numFmtId="0" fontId="4" fillId="11" borderId="7"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9"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S702"/>
  <sheetViews>
    <sheetView tabSelected="1" zoomScale="60" zoomScaleNormal="60" workbookViewId="0">
      <pane xSplit="3" ySplit="3" topLeftCell="AP181" activePane="bottomRight" state="frozen"/>
      <selection pane="topRight" activeCell="D1" sqref="D1"/>
      <selection pane="bottomLeft" activeCell="A4" sqref="A4"/>
      <selection pane="bottomRight" activeCell="AU3" sqref="AU3"/>
    </sheetView>
  </sheetViews>
  <sheetFormatPr baseColWidth="10" defaultColWidth="20.7109375" defaultRowHeight="15" x14ac:dyDescent="0.25"/>
  <cols>
    <col min="1" max="2" width="20.7109375" style="1"/>
    <col min="3" max="3" width="32" style="1" customWidth="1"/>
    <col min="4" max="4" width="20.7109375" style="1"/>
    <col min="5" max="5" width="31.85546875" style="1" customWidth="1"/>
    <col min="6" max="6" width="20.7109375" style="1"/>
    <col min="7" max="7" width="17.7109375" style="1" customWidth="1"/>
    <col min="8" max="8" width="15.5703125" style="1" customWidth="1"/>
    <col min="9" max="9" width="15.140625" style="1" customWidth="1"/>
    <col min="10" max="11" width="17.42578125" style="1" customWidth="1"/>
    <col min="12" max="15" width="20.7109375" style="1"/>
    <col min="16" max="16" width="59" style="1" customWidth="1"/>
    <col min="17" max="20" width="60.28515625" style="1" customWidth="1"/>
    <col min="21" max="21" width="37.85546875" style="1" customWidth="1"/>
    <col min="22" max="22" width="54" style="1" customWidth="1"/>
    <col min="23" max="24" width="27.7109375" style="1" customWidth="1"/>
    <col min="25" max="25" width="24" style="1" customWidth="1"/>
    <col min="26" max="27" width="30.7109375" style="1" customWidth="1"/>
    <col min="28" max="28" width="29.28515625" style="1" customWidth="1"/>
    <col min="29" max="29" width="24.7109375" style="1" customWidth="1"/>
    <col min="30" max="30" width="44.42578125" style="1" customWidth="1"/>
    <col min="31" max="31" width="23.5703125" style="1" customWidth="1"/>
    <col min="32" max="32" width="22.140625" style="1" customWidth="1"/>
    <col min="33" max="33" width="50.140625" style="1" customWidth="1"/>
    <col min="34" max="34" width="31.140625" style="1" customWidth="1"/>
    <col min="35" max="37" width="20.7109375" style="1"/>
    <col min="38" max="39" width="24.85546875" style="1" customWidth="1"/>
    <col min="40" max="40" width="31.7109375" style="1" customWidth="1"/>
    <col min="41" max="41" width="46" style="1" customWidth="1"/>
    <col min="42" max="42" width="31.28515625" style="1" customWidth="1"/>
    <col min="43" max="43" width="49" style="1" customWidth="1"/>
    <col min="44" max="44" width="25.140625" style="1" customWidth="1"/>
    <col min="45" max="45" width="30.140625" style="1" customWidth="1"/>
    <col min="46" max="46" width="35.28515625" style="1" customWidth="1"/>
    <col min="47" max="47" width="52.7109375" style="1" customWidth="1"/>
    <col min="48" max="49" width="39.140625" style="1" customWidth="1"/>
    <col min="50" max="50" width="38.85546875" style="1" customWidth="1"/>
    <col min="51" max="51" width="41.28515625" style="17" customWidth="1"/>
    <col min="52" max="52" width="33.7109375" style="1" customWidth="1"/>
    <col min="53" max="16384" width="20.7109375" style="1"/>
  </cols>
  <sheetData>
    <row r="1" spans="1:52" ht="42" customHeight="1" x14ac:dyDescent="0.25">
      <c r="A1" s="92" t="s">
        <v>770</v>
      </c>
      <c r="B1" s="92" t="s">
        <v>771</v>
      </c>
      <c r="C1" s="10" t="s">
        <v>772</v>
      </c>
      <c r="D1" s="11"/>
      <c r="E1" s="11"/>
      <c r="F1" s="11"/>
      <c r="G1" s="11"/>
      <c r="H1" s="11"/>
      <c r="I1" s="11"/>
      <c r="J1" s="11"/>
      <c r="K1" s="11"/>
      <c r="L1" s="11"/>
      <c r="M1" s="11"/>
      <c r="N1" s="11"/>
      <c r="O1" s="12" t="s">
        <v>786</v>
      </c>
      <c r="P1" s="13"/>
      <c r="Q1" s="13"/>
      <c r="R1" s="13"/>
      <c r="S1" s="13"/>
      <c r="T1" s="14"/>
      <c r="U1" s="14"/>
      <c r="V1" s="107" t="s">
        <v>2100</v>
      </c>
      <c r="W1" s="8" t="s">
        <v>774</v>
      </c>
      <c r="X1" s="9"/>
      <c r="Y1" s="9"/>
      <c r="Z1" s="9"/>
      <c r="AA1" s="9"/>
      <c r="AB1" s="9"/>
      <c r="AC1" s="9"/>
      <c r="AD1" s="9"/>
      <c r="AE1" s="9"/>
      <c r="AF1" s="9"/>
      <c r="AG1" s="9"/>
      <c r="AH1" s="9"/>
      <c r="AI1" s="9"/>
      <c r="AJ1" s="9"/>
      <c r="AK1" s="9"/>
      <c r="AL1" s="9"/>
      <c r="AM1" s="9"/>
      <c r="AN1" s="9"/>
      <c r="AO1" s="9"/>
      <c r="AP1" s="9"/>
      <c r="AQ1" s="7"/>
      <c r="AR1" s="98" t="s">
        <v>1807</v>
      </c>
      <c r="AS1" s="99"/>
      <c r="AT1" s="99"/>
      <c r="AU1" s="99"/>
      <c r="AV1" s="99"/>
      <c r="AW1" s="99"/>
      <c r="AX1" s="18"/>
      <c r="AY1" s="96" t="s">
        <v>1788</v>
      </c>
      <c r="AZ1" s="95" t="s">
        <v>828</v>
      </c>
    </row>
    <row r="2" spans="1:52" ht="40.5" customHeight="1" x14ac:dyDescent="0.25">
      <c r="A2" s="92"/>
      <c r="B2" s="92"/>
      <c r="C2" s="94" t="s">
        <v>773</v>
      </c>
      <c r="D2" s="94" t="s">
        <v>0</v>
      </c>
      <c r="E2" s="94" t="s">
        <v>1</v>
      </c>
      <c r="F2" s="94" t="s">
        <v>2099</v>
      </c>
      <c r="G2" s="94" t="s">
        <v>2</v>
      </c>
      <c r="H2" s="94" t="s">
        <v>1656</v>
      </c>
      <c r="I2" s="94"/>
      <c r="J2" s="94"/>
      <c r="K2" s="21" t="s">
        <v>2114</v>
      </c>
      <c r="L2" s="94" t="s">
        <v>5</v>
      </c>
      <c r="M2" s="94"/>
      <c r="N2" s="94" t="s">
        <v>6</v>
      </c>
      <c r="O2" s="93" t="s">
        <v>3</v>
      </c>
      <c r="P2" s="93" t="s">
        <v>1657</v>
      </c>
      <c r="Q2" s="93" t="s">
        <v>1538</v>
      </c>
      <c r="R2" s="102" t="s">
        <v>1528</v>
      </c>
      <c r="S2" s="102" t="s">
        <v>818</v>
      </c>
      <c r="T2" s="93" t="s">
        <v>4</v>
      </c>
      <c r="U2" s="93" t="s">
        <v>718</v>
      </c>
      <c r="V2" s="107"/>
      <c r="W2" s="88" t="s">
        <v>782</v>
      </c>
      <c r="X2" s="88"/>
      <c r="Y2" s="88"/>
      <c r="Z2" s="88"/>
      <c r="AA2" s="88"/>
      <c r="AB2" s="88"/>
      <c r="AC2" s="88"/>
      <c r="AD2" s="88"/>
      <c r="AE2" s="88"/>
      <c r="AF2" s="88"/>
      <c r="AG2" s="88"/>
      <c r="AH2" s="101" t="s">
        <v>783</v>
      </c>
      <c r="AI2" s="101"/>
      <c r="AJ2" s="101"/>
      <c r="AK2" s="101"/>
      <c r="AL2" s="101"/>
      <c r="AM2" s="101"/>
      <c r="AN2" s="101" t="s">
        <v>832</v>
      </c>
      <c r="AO2" s="101"/>
      <c r="AP2" s="101"/>
      <c r="AQ2" s="101" t="s">
        <v>841</v>
      </c>
      <c r="AR2" s="97" t="s">
        <v>2101</v>
      </c>
      <c r="AS2" s="97"/>
      <c r="AT2" s="97"/>
      <c r="AU2" s="98" t="s">
        <v>2102</v>
      </c>
      <c r="AV2" s="99"/>
      <c r="AW2" s="100"/>
      <c r="AX2" s="97" t="s">
        <v>718</v>
      </c>
      <c r="AY2" s="96"/>
      <c r="AZ2" s="95"/>
    </row>
    <row r="3" spans="1:52" ht="46.15" customHeight="1" x14ac:dyDescent="0.3">
      <c r="A3" s="92"/>
      <c r="B3" s="92"/>
      <c r="C3" s="94"/>
      <c r="D3" s="94"/>
      <c r="E3" s="94"/>
      <c r="F3" s="94"/>
      <c r="G3" s="94"/>
      <c r="H3" s="21" t="s">
        <v>7</v>
      </c>
      <c r="I3" s="21" t="s">
        <v>8</v>
      </c>
      <c r="J3" s="21" t="s">
        <v>9</v>
      </c>
      <c r="K3" s="21"/>
      <c r="L3" s="21" t="s">
        <v>13</v>
      </c>
      <c r="M3" s="21" t="s">
        <v>14</v>
      </c>
      <c r="N3" s="94"/>
      <c r="O3" s="93"/>
      <c r="P3" s="93"/>
      <c r="Q3" s="93"/>
      <c r="R3" s="103"/>
      <c r="S3" s="103"/>
      <c r="T3" s="93"/>
      <c r="U3" s="93"/>
      <c r="V3" s="107"/>
      <c r="W3" s="89" t="s">
        <v>827</v>
      </c>
      <c r="X3" s="90" t="s">
        <v>830</v>
      </c>
      <c r="Y3" s="88" t="s">
        <v>775</v>
      </c>
      <c r="Z3" s="88" t="s">
        <v>776</v>
      </c>
      <c r="AA3" s="88" t="s">
        <v>848</v>
      </c>
      <c r="AB3" s="88" t="s">
        <v>882</v>
      </c>
      <c r="AC3" s="88" t="s">
        <v>849</v>
      </c>
      <c r="AD3" s="88" t="s">
        <v>851</v>
      </c>
      <c r="AE3" s="88" t="s">
        <v>850</v>
      </c>
      <c r="AF3" s="88" t="s">
        <v>777</v>
      </c>
      <c r="AG3" s="88" t="s">
        <v>718</v>
      </c>
      <c r="AH3" s="88" t="s">
        <v>829</v>
      </c>
      <c r="AI3" s="88" t="s">
        <v>778</v>
      </c>
      <c r="AJ3" s="88" t="s">
        <v>779</v>
      </c>
      <c r="AK3" s="88" t="s">
        <v>831</v>
      </c>
      <c r="AL3" s="88" t="s">
        <v>814</v>
      </c>
      <c r="AM3" s="88" t="s">
        <v>718</v>
      </c>
      <c r="AN3" s="88" t="s">
        <v>2035</v>
      </c>
      <c r="AO3" s="88" t="s">
        <v>2036</v>
      </c>
      <c r="AP3" s="88" t="s">
        <v>1010</v>
      </c>
      <c r="AQ3" s="101"/>
      <c r="AR3" s="15" t="s">
        <v>780</v>
      </c>
      <c r="AS3" s="15" t="s">
        <v>781</v>
      </c>
      <c r="AT3" s="15" t="s">
        <v>1806</v>
      </c>
      <c r="AU3" s="19" t="s">
        <v>2128</v>
      </c>
      <c r="AV3" s="15" t="s">
        <v>2103</v>
      </c>
      <c r="AW3" s="15" t="s">
        <v>1834</v>
      </c>
      <c r="AX3" s="97"/>
      <c r="AY3" s="96"/>
      <c r="AZ3" s="95"/>
    </row>
    <row r="4" spans="1:52" ht="100.9" customHeight="1" x14ac:dyDescent="0.25">
      <c r="A4" s="22">
        <v>45336</v>
      </c>
      <c r="B4" s="23" t="s">
        <v>1012</v>
      </c>
      <c r="C4" s="24" t="s">
        <v>15</v>
      </c>
      <c r="D4" s="24" t="s">
        <v>2098</v>
      </c>
      <c r="E4" s="24" t="s">
        <v>444</v>
      </c>
      <c r="F4" s="24" t="s">
        <v>1492</v>
      </c>
      <c r="G4" s="24">
        <v>1</v>
      </c>
      <c r="H4" s="24">
        <v>32</v>
      </c>
      <c r="I4" s="24">
        <v>3</v>
      </c>
      <c r="J4" s="24">
        <v>58</v>
      </c>
      <c r="K4" s="25">
        <f>(((H4*I4*J4))/1000000)*1470</f>
        <v>8.1849600000000002</v>
      </c>
      <c r="L4" s="24" t="s">
        <v>19</v>
      </c>
      <c r="M4" s="24" t="s">
        <v>20</v>
      </c>
      <c r="N4" s="24" t="s">
        <v>425</v>
      </c>
      <c r="O4" s="26" t="s">
        <v>424</v>
      </c>
      <c r="P4" s="26" t="s">
        <v>448</v>
      </c>
      <c r="Q4" s="26" t="s">
        <v>1420</v>
      </c>
      <c r="R4" s="26" t="s">
        <v>919</v>
      </c>
      <c r="S4" s="26" t="s">
        <v>1516</v>
      </c>
      <c r="T4" s="26" t="s">
        <v>1400</v>
      </c>
      <c r="U4" s="26" t="s">
        <v>18</v>
      </c>
      <c r="V4" s="27" t="s">
        <v>1490</v>
      </c>
      <c r="W4" s="3" t="s">
        <v>820</v>
      </c>
      <c r="X4" s="3" t="s">
        <v>820</v>
      </c>
      <c r="Y4" s="3" t="s">
        <v>816</v>
      </c>
      <c r="Z4" s="3" t="s">
        <v>881</v>
      </c>
      <c r="AA4" s="3" t="s">
        <v>820</v>
      </c>
      <c r="AB4" s="28" t="s">
        <v>1904</v>
      </c>
      <c r="AC4" s="3" t="s">
        <v>820</v>
      </c>
      <c r="AD4" s="3" t="s">
        <v>815</v>
      </c>
      <c r="AE4" s="3" t="s">
        <v>816</v>
      </c>
      <c r="AF4" s="3" t="s">
        <v>816</v>
      </c>
      <c r="AG4" s="3" t="s">
        <v>1401</v>
      </c>
      <c r="AH4" s="3" t="s">
        <v>816</v>
      </c>
      <c r="AI4" s="3" t="s">
        <v>815</v>
      </c>
      <c r="AJ4" s="3" t="s">
        <v>815</v>
      </c>
      <c r="AK4" s="3" t="s">
        <v>815</v>
      </c>
      <c r="AL4" s="3" t="s">
        <v>820</v>
      </c>
      <c r="AM4" s="3"/>
      <c r="AN4" s="3" t="s">
        <v>820</v>
      </c>
      <c r="AO4" s="29" t="s">
        <v>1531</v>
      </c>
      <c r="AP4" s="3" t="s">
        <v>1402</v>
      </c>
      <c r="AQ4" s="3" t="s">
        <v>1860</v>
      </c>
      <c r="AR4" s="30" t="s">
        <v>822</v>
      </c>
      <c r="AS4" s="30" t="s">
        <v>823</v>
      </c>
      <c r="AT4" s="30"/>
      <c r="AU4" s="31"/>
      <c r="AV4" s="31" t="s">
        <v>1861</v>
      </c>
      <c r="AW4" s="31"/>
      <c r="AX4" s="31"/>
      <c r="AY4" s="32" t="s">
        <v>1491</v>
      </c>
      <c r="AZ4" s="33"/>
    </row>
    <row r="5" spans="1:52" s="54" customFormat="1" ht="72.75" customHeight="1" x14ac:dyDescent="0.25">
      <c r="A5" s="44">
        <v>45337</v>
      </c>
      <c r="B5" s="45" t="s">
        <v>1012</v>
      </c>
      <c r="C5" s="46" t="s">
        <v>21</v>
      </c>
      <c r="D5" s="46" t="s">
        <v>1533</v>
      </c>
      <c r="E5" s="46" t="s">
        <v>16</v>
      </c>
      <c r="F5" s="46" t="s">
        <v>903</v>
      </c>
      <c r="G5" s="46">
        <v>1</v>
      </c>
      <c r="H5" s="46">
        <v>30</v>
      </c>
      <c r="I5" s="46">
        <v>42</v>
      </c>
      <c r="J5" s="46">
        <v>42</v>
      </c>
      <c r="K5" s="25">
        <f t="shared" ref="K5:K68" si="0">(((H5*I5*J5))/1000000)*1470</f>
        <v>77.792400000000001</v>
      </c>
      <c r="L5" s="46" t="s">
        <v>19</v>
      </c>
      <c r="M5" s="46" t="s">
        <v>20</v>
      </c>
      <c r="N5" s="46" t="s">
        <v>426</v>
      </c>
      <c r="O5" s="47" t="s">
        <v>424</v>
      </c>
      <c r="P5" s="47" t="s">
        <v>1519</v>
      </c>
      <c r="Q5" s="47" t="s">
        <v>1534</v>
      </c>
      <c r="R5" s="48" t="s">
        <v>919</v>
      </c>
      <c r="S5" s="47" t="s">
        <v>1518</v>
      </c>
      <c r="T5" s="47" t="s">
        <v>23</v>
      </c>
      <c r="U5" s="47" t="s">
        <v>18</v>
      </c>
      <c r="V5" s="20" t="s">
        <v>1419</v>
      </c>
      <c r="W5" s="49" t="s">
        <v>816</v>
      </c>
      <c r="X5" s="49" t="s">
        <v>820</v>
      </c>
      <c r="Y5" s="28" t="s">
        <v>820</v>
      </c>
      <c r="Z5" s="3" t="s">
        <v>881</v>
      </c>
      <c r="AA5" s="28" t="s">
        <v>820</v>
      </c>
      <c r="AB5" s="28" t="s">
        <v>1904</v>
      </c>
      <c r="AC5" s="28" t="s">
        <v>815</v>
      </c>
      <c r="AD5" s="28" t="s">
        <v>815</v>
      </c>
      <c r="AE5" s="28" t="s">
        <v>820</v>
      </c>
      <c r="AF5" s="28" t="s">
        <v>820</v>
      </c>
      <c r="AG5" s="28" t="s">
        <v>1015</v>
      </c>
      <c r="AH5" s="28" t="s">
        <v>820</v>
      </c>
      <c r="AI5" s="28" t="s">
        <v>820</v>
      </c>
      <c r="AJ5" s="28" t="s">
        <v>815</v>
      </c>
      <c r="AK5" s="28" t="s">
        <v>820</v>
      </c>
      <c r="AL5" s="28" t="s">
        <v>820</v>
      </c>
      <c r="AM5" s="28" t="s">
        <v>1016</v>
      </c>
      <c r="AN5" s="28" t="s">
        <v>820</v>
      </c>
      <c r="AO5" s="28" t="s">
        <v>1017</v>
      </c>
      <c r="AP5" s="28"/>
      <c r="AQ5" s="3" t="s">
        <v>1860</v>
      </c>
      <c r="AR5" s="50" t="s">
        <v>822</v>
      </c>
      <c r="AS5" s="50" t="s">
        <v>826</v>
      </c>
      <c r="AT5" s="50" t="s">
        <v>822</v>
      </c>
      <c r="AU5" s="51"/>
      <c r="AV5" s="31" t="s">
        <v>1861</v>
      </c>
      <c r="AW5" s="51"/>
      <c r="AX5" s="51" t="s">
        <v>1819</v>
      </c>
      <c r="AY5" s="52" t="s">
        <v>1805</v>
      </c>
      <c r="AZ5" s="53"/>
    </row>
    <row r="6" spans="1:52" ht="112.9" customHeight="1" x14ac:dyDescent="0.25">
      <c r="A6" s="55">
        <v>45336</v>
      </c>
      <c r="B6" s="2" t="s">
        <v>1012</v>
      </c>
      <c r="C6" s="56" t="s">
        <v>24</v>
      </c>
      <c r="D6" s="56" t="s">
        <v>25</v>
      </c>
      <c r="E6" s="56" t="s">
        <v>444</v>
      </c>
      <c r="F6" s="56" t="s">
        <v>1525</v>
      </c>
      <c r="G6" s="56">
        <v>1</v>
      </c>
      <c r="H6" s="56">
        <v>30</v>
      </c>
      <c r="I6" s="56">
        <v>26</v>
      </c>
      <c r="J6" s="56">
        <v>44</v>
      </c>
      <c r="K6" s="25">
        <f t="shared" si="0"/>
        <v>50.450400000000002</v>
      </c>
      <c r="L6" s="56" t="s">
        <v>19</v>
      </c>
      <c r="M6" s="56" t="s">
        <v>20</v>
      </c>
      <c r="N6" s="56" t="s">
        <v>427</v>
      </c>
      <c r="O6" s="48" t="s">
        <v>424</v>
      </c>
      <c r="P6" s="48" t="s">
        <v>1520</v>
      </c>
      <c r="Q6" s="48" t="s">
        <v>1535</v>
      </c>
      <c r="R6" s="48" t="s">
        <v>919</v>
      </c>
      <c r="S6" s="48" t="s">
        <v>1516</v>
      </c>
      <c r="T6" s="48" t="s">
        <v>1399</v>
      </c>
      <c r="U6" s="48"/>
      <c r="V6" s="57" t="s">
        <v>430</v>
      </c>
      <c r="W6" s="5" t="s">
        <v>820</v>
      </c>
      <c r="X6" s="5" t="s">
        <v>815</v>
      </c>
      <c r="Y6" s="3" t="s">
        <v>816</v>
      </c>
      <c r="Z6" s="3" t="s">
        <v>881</v>
      </c>
      <c r="AA6" s="3" t="s">
        <v>816</v>
      </c>
      <c r="AB6" s="3" t="s">
        <v>1020</v>
      </c>
      <c r="AC6" s="3" t="s">
        <v>816</v>
      </c>
      <c r="AD6" s="3" t="s">
        <v>815</v>
      </c>
      <c r="AE6" s="3" t="s">
        <v>816</v>
      </c>
      <c r="AF6" s="3" t="s">
        <v>816</v>
      </c>
      <c r="AG6" s="3" t="s">
        <v>1083</v>
      </c>
      <c r="AH6" s="3" t="s">
        <v>815</v>
      </c>
      <c r="AI6" s="3" t="s">
        <v>816</v>
      </c>
      <c r="AJ6" s="3" t="s">
        <v>815</v>
      </c>
      <c r="AK6" s="3" t="s">
        <v>815</v>
      </c>
      <c r="AL6" s="3" t="s">
        <v>820</v>
      </c>
      <c r="AM6" s="3"/>
      <c r="AN6" s="3" t="s">
        <v>820</v>
      </c>
      <c r="AO6" s="3" t="s">
        <v>1524</v>
      </c>
      <c r="AP6" s="3"/>
      <c r="AQ6" s="3" t="s">
        <v>1860</v>
      </c>
      <c r="AR6" s="4" t="s">
        <v>822</v>
      </c>
      <c r="AS6" s="4" t="s">
        <v>823</v>
      </c>
      <c r="AT6" s="4" t="s">
        <v>826</v>
      </c>
      <c r="AU6" s="6"/>
      <c r="AV6" s="6"/>
      <c r="AW6" s="6"/>
      <c r="AX6" s="6" t="s">
        <v>1820</v>
      </c>
      <c r="AY6" s="52" t="s">
        <v>1805</v>
      </c>
      <c r="AZ6" s="58"/>
    </row>
    <row r="7" spans="1:52" s="54" customFormat="1" ht="75" x14ac:dyDescent="0.25">
      <c r="A7" s="44">
        <v>45337</v>
      </c>
      <c r="B7" s="45" t="s">
        <v>1012</v>
      </c>
      <c r="C7" s="46" t="s">
        <v>26</v>
      </c>
      <c r="D7" s="46" t="s">
        <v>25</v>
      </c>
      <c r="E7" s="46" t="s">
        <v>444</v>
      </c>
      <c r="F7" s="56" t="s">
        <v>1492</v>
      </c>
      <c r="G7" s="46">
        <v>1</v>
      </c>
      <c r="H7" s="46">
        <v>30</v>
      </c>
      <c r="I7" s="46">
        <v>26</v>
      </c>
      <c r="J7" s="46">
        <v>51</v>
      </c>
      <c r="K7" s="25">
        <f t="shared" si="0"/>
        <v>58.476600000000005</v>
      </c>
      <c r="L7" s="46" t="s">
        <v>19</v>
      </c>
      <c r="M7" s="46" t="s">
        <v>20</v>
      </c>
      <c r="N7" s="46" t="s">
        <v>427</v>
      </c>
      <c r="O7" s="47" t="s">
        <v>424</v>
      </c>
      <c r="P7" s="47" t="s">
        <v>1521</v>
      </c>
      <c r="Q7" s="47" t="s">
        <v>1523</v>
      </c>
      <c r="R7" s="48" t="s">
        <v>919</v>
      </c>
      <c r="S7" s="47" t="s">
        <v>1517</v>
      </c>
      <c r="T7" s="47" t="s">
        <v>1028</v>
      </c>
      <c r="U7" s="47"/>
      <c r="V7" s="20" t="s">
        <v>431</v>
      </c>
      <c r="W7" s="49" t="s">
        <v>816</v>
      </c>
      <c r="X7" s="49" t="s">
        <v>816</v>
      </c>
      <c r="Y7" s="28" t="s">
        <v>815</v>
      </c>
      <c r="Z7" s="3" t="s">
        <v>881</v>
      </c>
      <c r="AA7" s="28" t="s">
        <v>820</v>
      </c>
      <c r="AB7" s="28" t="s">
        <v>1020</v>
      </c>
      <c r="AC7" s="28" t="s">
        <v>820</v>
      </c>
      <c r="AD7" s="28" t="s">
        <v>820</v>
      </c>
      <c r="AE7" s="28" t="s">
        <v>820</v>
      </c>
      <c r="AF7" s="28" t="s">
        <v>816</v>
      </c>
      <c r="AG7" s="28" t="s">
        <v>1027</v>
      </c>
      <c r="AH7" s="28" t="s">
        <v>820</v>
      </c>
      <c r="AI7" s="28" t="s">
        <v>820</v>
      </c>
      <c r="AJ7" s="28" t="s">
        <v>815</v>
      </c>
      <c r="AK7" s="28" t="s">
        <v>820</v>
      </c>
      <c r="AL7" s="28" t="s">
        <v>820</v>
      </c>
      <c r="AM7" s="28"/>
      <c r="AN7" s="28" t="s">
        <v>820</v>
      </c>
      <c r="AO7" s="28" t="s">
        <v>1026</v>
      </c>
      <c r="AP7" s="28"/>
      <c r="AQ7" s="3" t="s">
        <v>1860</v>
      </c>
      <c r="AR7" s="50" t="s">
        <v>822</v>
      </c>
      <c r="AS7" s="50" t="s">
        <v>826</v>
      </c>
      <c r="AT7" s="50" t="s">
        <v>824</v>
      </c>
      <c r="AU7" s="51"/>
      <c r="AV7" s="51"/>
      <c r="AW7" s="51"/>
      <c r="AX7" s="51" t="s">
        <v>1819</v>
      </c>
      <c r="AY7" s="52" t="s">
        <v>1805</v>
      </c>
      <c r="AZ7" s="53"/>
    </row>
    <row r="8" spans="1:52" s="54" customFormat="1" ht="75" x14ac:dyDescent="0.25">
      <c r="A8" s="44">
        <v>45337</v>
      </c>
      <c r="B8" s="45" t="s">
        <v>1012</v>
      </c>
      <c r="C8" s="46" t="s">
        <v>27</v>
      </c>
      <c r="D8" s="46" t="s">
        <v>25</v>
      </c>
      <c r="E8" s="46" t="s">
        <v>444</v>
      </c>
      <c r="F8" s="46" t="s">
        <v>17</v>
      </c>
      <c r="G8" s="46">
        <v>1</v>
      </c>
      <c r="H8" s="46">
        <v>30</v>
      </c>
      <c r="I8" s="46">
        <v>28</v>
      </c>
      <c r="J8" s="46">
        <v>53</v>
      </c>
      <c r="K8" s="25">
        <f t="shared" si="0"/>
        <v>65.444400000000002</v>
      </c>
      <c r="L8" s="46" t="s">
        <v>19</v>
      </c>
      <c r="M8" s="46" t="s">
        <v>20</v>
      </c>
      <c r="N8" s="46" t="s">
        <v>427</v>
      </c>
      <c r="O8" s="47" t="s">
        <v>424</v>
      </c>
      <c r="P8" s="47" t="s">
        <v>1522</v>
      </c>
      <c r="Q8" s="48" t="s">
        <v>919</v>
      </c>
      <c r="R8" s="48" t="s">
        <v>919</v>
      </c>
      <c r="S8" s="47" t="s">
        <v>1517</v>
      </c>
      <c r="T8" s="47" t="s">
        <v>2016</v>
      </c>
      <c r="U8" s="47"/>
      <c r="V8" s="20" t="s">
        <v>474</v>
      </c>
      <c r="W8" s="49" t="s">
        <v>816</v>
      </c>
      <c r="X8" s="49" t="s">
        <v>820</v>
      </c>
      <c r="Y8" s="28" t="s">
        <v>816</v>
      </c>
      <c r="Z8" s="3" t="s">
        <v>881</v>
      </c>
      <c r="AA8" s="28" t="s">
        <v>820</v>
      </c>
      <c r="AB8" s="28" t="s">
        <v>1904</v>
      </c>
      <c r="AC8" s="28" t="s">
        <v>820</v>
      </c>
      <c r="AD8" s="28" t="s">
        <v>820</v>
      </c>
      <c r="AE8" s="28" t="s">
        <v>820</v>
      </c>
      <c r="AF8" s="28" t="s">
        <v>816</v>
      </c>
      <c r="AG8" s="28" t="s">
        <v>1025</v>
      </c>
      <c r="AH8" s="28" t="s">
        <v>820</v>
      </c>
      <c r="AI8" s="28" t="s">
        <v>816</v>
      </c>
      <c r="AJ8" s="28" t="s">
        <v>815</v>
      </c>
      <c r="AK8" s="28" t="s">
        <v>815</v>
      </c>
      <c r="AL8" s="28" t="s">
        <v>820</v>
      </c>
      <c r="AM8" s="28"/>
      <c r="AN8" s="28" t="s">
        <v>820</v>
      </c>
      <c r="AO8" s="28" t="s">
        <v>1024</v>
      </c>
      <c r="AP8" s="28"/>
      <c r="AQ8" s="3" t="s">
        <v>2105</v>
      </c>
      <c r="AR8" s="50"/>
      <c r="AS8" s="50"/>
      <c r="AT8" s="50"/>
      <c r="AU8" s="51" t="s">
        <v>1023</v>
      </c>
      <c r="AV8" s="31" t="s">
        <v>1861</v>
      </c>
      <c r="AW8" s="51"/>
      <c r="AX8" s="51"/>
      <c r="AY8" s="52" t="s">
        <v>1805</v>
      </c>
      <c r="AZ8" s="53"/>
    </row>
    <row r="9" spans="1:52" s="54" customFormat="1" ht="75" x14ac:dyDescent="0.25">
      <c r="A9" s="44">
        <v>45337</v>
      </c>
      <c r="B9" s="45" t="s">
        <v>1012</v>
      </c>
      <c r="C9" s="46" t="s">
        <v>28</v>
      </c>
      <c r="D9" s="46" t="s">
        <v>25</v>
      </c>
      <c r="E9" s="46" t="s">
        <v>434</v>
      </c>
      <c r="F9" s="46" t="s">
        <v>17</v>
      </c>
      <c r="G9" s="46">
        <v>1</v>
      </c>
      <c r="H9" s="46">
        <v>30</v>
      </c>
      <c r="I9" s="46">
        <v>31</v>
      </c>
      <c r="J9" s="46">
        <v>38</v>
      </c>
      <c r="K9" s="25">
        <f t="shared" si="0"/>
        <v>51.949800000000003</v>
      </c>
      <c r="L9" s="46" t="s">
        <v>19</v>
      </c>
      <c r="M9" s="46" t="s">
        <v>20</v>
      </c>
      <c r="N9" s="46" t="s">
        <v>427</v>
      </c>
      <c r="O9" s="47" t="s">
        <v>424</v>
      </c>
      <c r="P9" s="47" t="s">
        <v>1022</v>
      </c>
      <c r="Q9" s="48" t="s">
        <v>919</v>
      </c>
      <c r="R9" s="48" t="s">
        <v>919</v>
      </c>
      <c r="S9" s="47" t="s">
        <v>1530</v>
      </c>
      <c r="T9" s="47" t="s">
        <v>1021</v>
      </c>
      <c r="U9" s="47"/>
      <c r="V9" s="20" t="s">
        <v>473</v>
      </c>
      <c r="W9" s="49" t="s">
        <v>820</v>
      </c>
      <c r="X9" s="49" t="s">
        <v>820</v>
      </c>
      <c r="Y9" s="28" t="s">
        <v>816</v>
      </c>
      <c r="Z9" s="3" t="s">
        <v>881</v>
      </c>
      <c r="AA9" s="28" t="s">
        <v>816</v>
      </c>
      <c r="AB9" s="28" t="s">
        <v>1020</v>
      </c>
      <c r="AC9" s="28" t="s">
        <v>816</v>
      </c>
      <c r="AD9" s="28" t="s">
        <v>816</v>
      </c>
      <c r="AE9" s="28" t="s">
        <v>820</v>
      </c>
      <c r="AF9" s="28" t="s">
        <v>816</v>
      </c>
      <c r="AG9" s="28" t="s">
        <v>1019</v>
      </c>
      <c r="AH9" s="28" t="s">
        <v>820</v>
      </c>
      <c r="AI9" s="28" t="s">
        <v>815</v>
      </c>
      <c r="AJ9" s="28" t="s">
        <v>815</v>
      </c>
      <c r="AK9" s="28" t="s">
        <v>816</v>
      </c>
      <c r="AL9" s="28" t="s">
        <v>820</v>
      </c>
      <c r="AM9" s="28"/>
      <c r="AN9" s="28" t="s">
        <v>820</v>
      </c>
      <c r="AO9" s="28" t="s">
        <v>1018</v>
      </c>
      <c r="AP9" s="28"/>
      <c r="AQ9" s="3" t="s">
        <v>840</v>
      </c>
      <c r="AR9" s="50" t="s">
        <v>823</v>
      </c>
      <c r="AS9" s="50"/>
      <c r="AT9" s="50" t="s">
        <v>823</v>
      </c>
      <c r="AU9" s="51"/>
      <c r="AV9" s="51"/>
      <c r="AW9" s="51"/>
      <c r="AX9" s="51" t="s">
        <v>1820</v>
      </c>
      <c r="AY9" s="52" t="s">
        <v>1805</v>
      </c>
      <c r="AZ9" s="53"/>
    </row>
    <row r="10" spans="1:52" ht="66.75" customHeight="1" x14ac:dyDescent="0.25">
      <c r="A10" s="55">
        <v>45334</v>
      </c>
      <c r="B10" s="2" t="s">
        <v>1827</v>
      </c>
      <c r="C10" s="56" t="s">
        <v>30</v>
      </c>
      <c r="D10" s="56" t="s">
        <v>25</v>
      </c>
      <c r="E10" s="56" t="s">
        <v>29</v>
      </c>
      <c r="F10" s="56" t="s">
        <v>860</v>
      </c>
      <c r="G10" s="56">
        <v>1</v>
      </c>
      <c r="H10" s="56">
        <v>29</v>
      </c>
      <c r="I10" s="56">
        <v>19</v>
      </c>
      <c r="J10" s="56">
        <v>30</v>
      </c>
      <c r="K10" s="25">
        <f t="shared" si="0"/>
        <v>24.299099999999999</v>
      </c>
      <c r="L10" s="56" t="s">
        <v>19</v>
      </c>
      <c r="M10" s="56" t="s">
        <v>31</v>
      </c>
      <c r="N10" s="56" t="s">
        <v>427</v>
      </c>
      <c r="O10" s="48" t="s">
        <v>424</v>
      </c>
      <c r="P10" s="48" t="s">
        <v>857</v>
      </c>
      <c r="Q10" s="48" t="s">
        <v>919</v>
      </c>
      <c r="R10" s="48" t="s">
        <v>919</v>
      </c>
      <c r="S10" s="48" t="s">
        <v>1529</v>
      </c>
      <c r="T10" s="48" t="s">
        <v>858</v>
      </c>
      <c r="U10" s="48"/>
      <c r="V10" s="57" t="s">
        <v>787</v>
      </c>
      <c r="W10" s="5" t="s">
        <v>820</v>
      </c>
      <c r="X10" s="5" t="s">
        <v>816</v>
      </c>
      <c r="Y10" s="3" t="s">
        <v>816</v>
      </c>
      <c r="Z10" s="3" t="s">
        <v>881</v>
      </c>
      <c r="AA10" s="3" t="s">
        <v>815</v>
      </c>
      <c r="AB10" s="3" t="s">
        <v>881</v>
      </c>
      <c r="AC10" s="3" t="s">
        <v>815</v>
      </c>
      <c r="AD10" s="3" t="s">
        <v>815</v>
      </c>
      <c r="AE10" s="3" t="s">
        <v>816</v>
      </c>
      <c r="AF10" s="3" t="s">
        <v>816</v>
      </c>
      <c r="AG10" s="3" t="s">
        <v>859</v>
      </c>
      <c r="AH10" s="3" t="s">
        <v>815</v>
      </c>
      <c r="AI10" s="3" t="s">
        <v>816</v>
      </c>
      <c r="AJ10" s="3" t="s">
        <v>815</v>
      </c>
      <c r="AK10" s="28" t="s">
        <v>815</v>
      </c>
      <c r="AL10" s="3" t="s">
        <v>820</v>
      </c>
      <c r="AM10" s="3" t="s">
        <v>861</v>
      </c>
      <c r="AN10" s="28" t="s">
        <v>815</v>
      </c>
      <c r="AO10" s="3" t="s">
        <v>881</v>
      </c>
      <c r="AP10" s="3"/>
      <c r="AQ10" s="3" t="s">
        <v>837</v>
      </c>
      <c r="AR10" s="4" t="s">
        <v>822</v>
      </c>
      <c r="AS10" s="4" t="s">
        <v>826</v>
      </c>
      <c r="AT10" s="4" t="s">
        <v>826</v>
      </c>
      <c r="AU10" s="6"/>
      <c r="AV10" s="6"/>
      <c r="AW10" s="6"/>
      <c r="AX10" s="6"/>
      <c r="AY10" s="16"/>
      <c r="AZ10" s="58"/>
    </row>
    <row r="11" spans="1:52" s="54" customFormat="1" ht="52.15" customHeight="1" x14ac:dyDescent="0.25">
      <c r="A11" s="44">
        <v>45336</v>
      </c>
      <c r="B11" s="45" t="s">
        <v>1012</v>
      </c>
      <c r="C11" s="46" t="s">
        <v>32</v>
      </c>
      <c r="D11" s="46" t="s">
        <v>25</v>
      </c>
      <c r="E11" s="46" t="s">
        <v>435</v>
      </c>
      <c r="F11" s="56" t="s">
        <v>1492</v>
      </c>
      <c r="G11" s="46">
        <v>1</v>
      </c>
      <c r="H11" s="46">
        <v>37</v>
      </c>
      <c r="I11" s="46">
        <v>36</v>
      </c>
      <c r="J11" s="46">
        <v>30</v>
      </c>
      <c r="K11" s="25">
        <f t="shared" si="0"/>
        <v>58.741200000000006</v>
      </c>
      <c r="L11" s="46" t="s">
        <v>19</v>
      </c>
      <c r="M11" s="46" t="s">
        <v>20</v>
      </c>
      <c r="N11" s="46" t="s">
        <v>427</v>
      </c>
      <c r="O11" s="47" t="s">
        <v>424</v>
      </c>
      <c r="P11" s="47" t="s">
        <v>432</v>
      </c>
      <c r="Q11" s="48" t="s">
        <v>919</v>
      </c>
      <c r="R11" s="47" t="s">
        <v>2019</v>
      </c>
      <c r="S11" s="47" t="s">
        <v>1530</v>
      </c>
      <c r="T11" s="47" t="s">
        <v>1029</v>
      </c>
      <c r="U11" s="47"/>
      <c r="V11" s="20" t="s">
        <v>475</v>
      </c>
      <c r="W11" s="49" t="s">
        <v>820</v>
      </c>
      <c r="X11" s="49" t="s">
        <v>820</v>
      </c>
      <c r="Y11" s="28" t="s">
        <v>816</v>
      </c>
      <c r="Z11" s="3" t="s">
        <v>881</v>
      </c>
      <c r="AA11" s="28" t="s">
        <v>816</v>
      </c>
      <c r="AB11" s="28" t="s">
        <v>1904</v>
      </c>
      <c r="AC11" s="28" t="s">
        <v>815</v>
      </c>
      <c r="AD11" s="28" t="s">
        <v>815</v>
      </c>
      <c r="AE11" s="28" t="s">
        <v>820</v>
      </c>
      <c r="AF11" s="28" t="s">
        <v>816</v>
      </c>
      <c r="AG11" s="28" t="s">
        <v>1030</v>
      </c>
      <c r="AH11" s="28" t="s">
        <v>820</v>
      </c>
      <c r="AI11" s="28" t="s">
        <v>816</v>
      </c>
      <c r="AJ11" s="28" t="s">
        <v>815</v>
      </c>
      <c r="AK11" s="28" t="s">
        <v>815</v>
      </c>
      <c r="AL11" s="28" t="s">
        <v>820</v>
      </c>
      <c r="AM11" s="28" t="s">
        <v>1031</v>
      </c>
      <c r="AN11" s="28" t="s">
        <v>816</v>
      </c>
      <c r="AO11" s="3" t="s">
        <v>881</v>
      </c>
      <c r="AP11" s="28"/>
      <c r="AQ11" s="3" t="s">
        <v>1860</v>
      </c>
      <c r="AR11" s="50" t="s">
        <v>822</v>
      </c>
      <c r="AS11" s="50" t="s">
        <v>826</v>
      </c>
      <c r="AT11" s="50" t="s">
        <v>822</v>
      </c>
      <c r="AU11" s="51"/>
      <c r="AV11" s="31" t="s">
        <v>1861</v>
      </c>
      <c r="AW11" s="51"/>
      <c r="AX11" s="51"/>
      <c r="AY11" s="52" t="s">
        <v>1805</v>
      </c>
      <c r="AZ11" s="53"/>
    </row>
    <row r="12" spans="1:52" s="54" customFormat="1" ht="61.9" customHeight="1" x14ac:dyDescent="0.25">
      <c r="A12" s="44">
        <v>45337</v>
      </c>
      <c r="B12" s="45" t="s">
        <v>1012</v>
      </c>
      <c r="C12" s="46" t="s">
        <v>33</v>
      </c>
      <c r="D12" s="46" t="s">
        <v>25</v>
      </c>
      <c r="E12" s="46" t="s">
        <v>34</v>
      </c>
      <c r="F12" s="46" t="s">
        <v>903</v>
      </c>
      <c r="G12" s="46">
        <v>1</v>
      </c>
      <c r="H12" s="46">
        <v>25</v>
      </c>
      <c r="I12" s="46">
        <v>48</v>
      </c>
      <c r="J12" s="46">
        <v>40</v>
      </c>
      <c r="K12" s="25">
        <f t="shared" si="0"/>
        <v>70.56</v>
      </c>
      <c r="L12" s="46" t="s">
        <v>19</v>
      </c>
      <c r="M12" s="46" t="s">
        <v>20</v>
      </c>
      <c r="N12" s="46" t="s">
        <v>428</v>
      </c>
      <c r="O12" s="47" t="s">
        <v>424</v>
      </c>
      <c r="P12" s="47" t="s">
        <v>429</v>
      </c>
      <c r="Q12" s="47" t="s">
        <v>433</v>
      </c>
      <c r="R12" s="48" t="s">
        <v>919</v>
      </c>
      <c r="S12" s="47" t="s">
        <v>1530</v>
      </c>
      <c r="T12" s="47" t="s">
        <v>1032</v>
      </c>
      <c r="U12" s="47"/>
      <c r="V12" s="20" t="s">
        <v>788</v>
      </c>
      <c r="W12" s="49" t="s">
        <v>820</v>
      </c>
      <c r="X12" s="49" t="s">
        <v>820</v>
      </c>
      <c r="Y12" s="28" t="s">
        <v>820</v>
      </c>
      <c r="Z12" s="3" t="s">
        <v>881</v>
      </c>
      <c r="AA12" s="28" t="s">
        <v>816</v>
      </c>
      <c r="AB12" s="28" t="s">
        <v>1020</v>
      </c>
      <c r="AC12" s="28" t="s">
        <v>816</v>
      </c>
      <c r="AD12" s="28" t="s">
        <v>816</v>
      </c>
      <c r="AE12" s="28" t="s">
        <v>820</v>
      </c>
      <c r="AF12" s="28" t="s">
        <v>816</v>
      </c>
      <c r="AG12" s="28"/>
      <c r="AH12" s="28" t="s">
        <v>816</v>
      </c>
      <c r="AI12" s="28" t="s">
        <v>815</v>
      </c>
      <c r="AJ12" s="28" t="s">
        <v>815</v>
      </c>
      <c r="AK12" s="28" t="s">
        <v>815</v>
      </c>
      <c r="AL12" s="28" t="s">
        <v>816</v>
      </c>
      <c r="AM12" s="28"/>
      <c r="AN12" s="28" t="s">
        <v>816</v>
      </c>
      <c r="AO12" s="28" t="s">
        <v>1033</v>
      </c>
      <c r="AP12" s="28"/>
      <c r="AQ12" s="3" t="s">
        <v>840</v>
      </c>
      <c r="AR12" s="50" t="s">
        <v>822</v>
      </c>
      <c r="AS12" s="50" t="s">
        <v>826</v>
      </c>
      <c r="AT12" s="50" t="s">
        <v>822</v>
      </c>
      <c r="AU12" s="51"/>
      <c r="AV12" s="51"/>
      <c r="AW12" s="51"/>
      <c r="AX12" s="51"/>
      <c r="AY12" s="52" t="s">
        <v>1805</v>
      </c>
      <c r="AZ12" s="53"/>
    </row>
    <row r="13" spans="1:52" ht="63" x14ac:dyDescent="0.25">
      <c r="A13" s="55">
        <v>45336</v>
      </c>
      <c r="B13" s="2" t="s">
        <v>1012</v>
      </c>
      <c r="C13" s="56" t="s">
        <v>36</v>
      </c>
      <c r="D13" s="56" t="s">
        <v>25</v>
      </c>
      <c r="E13" s="56" t="s">
        <v>436</v>
      </c>
      <c r="F13" s="56" t="s">
        <v>17</v>
      </c>
      <c r="G13" s="56">
        <v>1</v>
      </c>
      <c r="H13" s="56">
        <v>32</v>
      </c>
      <c r="I13" s="56">
        <v>80</v>
      </c>
      <c r="J13" s="56">
        <v>78</v>
      </c>
      <c r="K13" s="25">
        <f t="shared" si="0"/>
        <v>293.52960000000002</v>
      </c>
      <c r="L13" s="56" t="s">
        <v>19</v>
      </c>
      <c r="M13" s="56" t="s">
        <v>20</v>
      </c>
      <c r="N13" s="56" t="s">
        <v>440</v>
      </c>
      <c r="O13" s="48" t="s">
        <v>424</v>
      </c>
      <c r="P13" s="48" t="s">
        <v>441</v>
      </c>
      <c r="Q13" s="47" t="s">
        <v>1536</v>
      </c>
      <c r="R13" s="48" t="s">
        <v>919</v>
      </c>
      <c r="S13" s="47" t="s">
        <v>1537</v>
      </c>
      <c r="T13" s="48" t="s">
        <v>784</v>
      </c>
      <c r="U13" s="48"/>
      <c r="V13" s="57" t="s">
        <v>789</v>
      </c>
      <c r="W13" s="5" t="s">
        <v>820</v>
      </c>
      <c r="X13" s="5" t="s">
        <v>820</v>
      </c>
      <c r="Y13" s="3" t="s">
        <v>815</v>
      </c>
      <c r="Z13" s="3" t="s">
        <v>881</v>
      </c>
      <c r="AA13" s="3" t="s">
        <v>815</v>
      </c>
      <c r="AB13" s="3" t="s">
        <v>1020</v>
      </c>
      <c r="AC13" s="3" t="s">
        <v>815</v>
      </c>
      <c r="AD13" s="3" t="s">
        <v>816</v>
      </c>
      <c r="AE13" s="3" t="s">
        <v>815</v>
      </c>
      <c r="AF13" s="3" t="s">
        <v>815</v>
      </c>
      <c r="AG13" s="3" t="s">
        <v>1908</v>
      </c>
      <c r="AH13" s="3" t="s">
        <v>816</v>
      </c>
      <c r="AI13" s="3" t="s">
        <v>815</v>
      </c>
      <c r="AJ13" s="3" t="s">
        <v>815</v>
      </c>
      <c r="AK13" s="3" t="s">
        <v>815</v>
      </c>
      <c r="AL13" s="3" t="s">
        <v>816</v>
      </c>
      <c r="AM13" s="3"/>
      <c r="AN13" s="59" t="s">
        <v>815</v>
      </c>
      <c r="AO13" s="3" t="s">
        <v>1954</v>
      </c>
      <c r="AP13" s="3"/>
      <c r="AQ13" s="3" t="s">
        <v>840</v>
      </c>
      <c r="AR13" s="4" t="s">
        <v>822</v>
      </c>
      <c r="AS13" s="4" t="s">
        <v>826</v>
      </c>
      <c r="AT13" s="4" t="s">
        <v>822</v>
      </c>
      <c r="AU13" s="6"/>
      <c r="AV13" s="6"/>
      <c r="AW13" s="6"/>
      <c r="AX13" s="6"/>
      <c r="AY13" s="16" t="s">
        <v>975</v>
      </c>
      <c r="AZ13" s="58"/>
    </row>
    <row r="14" spans="1:52" s="54" customFormat="1" ht="56.25" x14ac:dyDescent="0.25">
      <c r="A14" s="44">
        <v>45337</v>
      </c>
      <c r="B14" s="45" t="s">
        <v>1012</v>
      </c>
      <c r="C14" s="46" t="s">
        <v>37</v>
      </c>
      <c r="D14" s="46" t="s">
        <v>25</v>
      </c>
      <c r="E14" s="46" t="s">
        <v>444</v>
      </c>
      <c r="F14" s="56" t="s">
        <v>1492</v>
      </c>
      <c r="G14" s="46">
        <v>1</v>
      </c>
      <c r="H14" s="46">
        <v>29</v>
      </c>
      <c r="I14" s="46">
        <v>51</v>
      </c>
      <c r="J14" s="46">
        <v>37</v>
      </c>
      <c r="K14" s="25">
        <f t="shared" si="0"/>
        <v>80.442809999999994</v>
      </c>
      <c r="L14" s="46" t="s">
        <v>19</v>
      </c>
      <c r="M14" s="46" t="s">
        <v>20</v>
      </c>
      <c r="N14" s="46"/>
      <c r="O14" s="47" t="s">
        <v>424</v>
      </c>
      <c r="P14" s="47" t="s">
        <v>445</v>
      </c>
      <c r="Q14" s="47" t="s">
        <v>467</v>
      </c>
      <c r="R14" s="48" t="s">
        <v>2021</v>
      </c>
      <c r="S14" s="47" t="s">
        <v>1530</v>
      </c>
      <c r="T14" s="47" t="s">
        <v>1034</v>
      </c>
      <c r="U14" s="47"/>
      <c r="V14" s="20" t="s">
        <v>452</v>
      </c>
      <c r="W14" s="49" t="s">
        <v>816</v>
      </c>
      <c r="X14" s="49" t="s">
        <v>816</v>
      </c>
      <c r="Y14" s="28" t="s">
        <v>820</v>
      </c>
      <c r="Z14" s="3" t="s">
        <v>881</v>
      </c>
      <c r="AA14" s="28" t="s">
        <v>820</v>
      </c>
      <c r="AB14" s="28" t="s">
        <v>1020</v>
      </c>
      <c r="AC14" s="28" t="s">
        <v>820</v>
      </c>
      <c r="AD14" s="28" t="s">
        <v>820</v>
      </c>
      <c r="AE14" s="28" t="s">
        <v>820</v>
      </c>
      <c r="AF14" s="28" t="s">
        <v>816</v>
      </c>
      <c r="AG14" s="28"/>
      <c r="AH14" s="28" t="s">
        <v>820</v>
      </c>
      <c r="AI14" s="28" t="s">
        <v>816</v>
      </c>
      <c r="AJ14" s="28" t="s">
        <v>815</v>
      </c>
      <c r="AK14" s="28" t="s">
        <v>816</v>
      </c>
      <c r="AL14" s="28" t="s">
        <v>820</v>
      </c>
      <c r="AM14" s="28"/>
      <c r="AN14" s="28" t="s">
        <v>820</v>
      </c>
      <c r="AO14" s="28" t="s">
        <v>1955</v>
      </c>
      <c r="AP14" s="28"/>
      <c r="AQ14" s="3" t="s">
        <v>838</v>
      </c>
      <c r="AR14" s="50"/>
      <c r="AS14" s="50"/>
      <c r="AT14" s="50"/>
      <c r="AU14" s="51" t="s">
        <v>1023</v>
      </c>
      <c r="AV14" s="51"/>
      <c r="AW14" s="51"/>
      <c r="AX14" s="51"/>
      <c r="AY14" s="52" t="s">
        <v>1805</v>
      </c>
      <c r="AZ14" s="53"/>
    </row>
    <row r="15" spans="1:52" s="54" customFormat="1" ht="112.5" x14ac:dyDescent="0.25">
      <c r="A15" s="44">
        <v>44971</v>
      </c>
      <c r="B15" s="45" t="s">
        <v>1827</v>
      </c>
      <c r="C15" s="46" t="s">
        <v>1418</v>
      </c>
      <c r="D15" s="46" t="s">
        <v>1532</v>
      </c>
      <c r="E15" s="46" t="s">
        <v>29</v>
      </c>
      <c r="F15" s="56" t="s">
        <v>1492</v>
      </c>
      <c r="G15" s="46">
        <v>1</v>
      </c>
      <c r="H15" s="46">
        <v>30</v>
      </c>
      <c r="I15" s="46">
        <v>40</v>
      </c>
      <c r="J15" s="46">
        <v>46</v>
      </c>
      <c r="K15" s="25">
        <f t="shared" si="0"/>
        <v>81.144000000000005</v>
      </c>
      <c r="L15" s="46" t="s">
        <v>19</v>
      </c>
      <c r="M15" s="46" t="s">
        <v>48</v>
      </c>
      <c r="N15" s="46" t="s">
        <v>678</v>
      </c>
      <c r="O15" s="47" t="s">
        <v>424</v>
      </c>
      <c r="P15" s="48" t="s">
        <v>919</v>
      </c>
      <c r="Q15" s="48" t="s">
        <v>919</v>
      </c>
      <c r="R15" s="48" t="s">
        <v>919</v>
      </c>
      <c r="S15" s="48" t="s">
        <v>919</v>
      </c>
      <c r="T15" s="47" t="s">
        <v>1957</v>
      </c>
      <c r="U15" s="47"/>
      <c r="V15" s="20" t="s">
        <v>677</v>
      </c>
      <c r="W15" s="49" t="s">
        <v>820</v>
      </c>
      <c r="X15" s="49" t="s">
        <v>820</v>
      </c>
      <c r="Y15" s="28" t="s">
        <v>815</v>
      </c>
      <c r="Z15" s="3" t="s">
        <v>881</v>
      </c>
      <c r="AA15" s="28" t="s">
        <v>816</v>
      </c>
      <c r="AB15" s="28" t="s">
        <v>1020</v>
      </c>
      <c r="AC15" s="28" t="s">
        <v>820</v>
      </c>
      <c r="AD15" s="28" t="s">
        <v>820</v>
      </c>
      <c r="AE15" s="28" t="s">
        <v>816</v>
      </c>
      <c r="AF15" s="28" t="s">
        <v>816</v>
      </c>
      <c r="AG15" s="28" t="s">
        <v>1177</v>
      </c>
      <c r="AH15" s="28" t="s">
        <v>816</v>
      </c>
      <c r="AI15" s="28" t="s">
        <v>815</v>
      </c>
      <c r="AJ15" s="28" t="s">
        <v>815</v>
      </c>
      <c r="AK15" s="28" t="s">
        <v>815</v>
      </c>
      <c r="AL15" s="28" t="s">
        <v>820</v>
      </c>
      <c r="AM15" s="28" t="s">
        <v>1178</v>
      </c>
      <c r="AN15" s="28" t="s">
        <v>820</v>
      </c>
      <c r="AO15" s="28" t="s">
        <v>1956</v>
      </c>
      <c r="AP15" s="28"/>
      <c r="AQ15" s="3" t="s">
        <v>838</v>
      </c>
      <c r="AR15" s="50"/>
      <c r="AS15" s="50"/>
      <c r="AT15" s="50"/>
      <c r="AU15" s="51" t="s">
        <v>1882</v>
      </c>
      <c r="AV15" s="51"/>
      <c r="AW15" s="51"/>
      <c r="AX15" s="51"/>
      <c r="AY15" s="52" t="s">
        <v>1805</v>
      </c>
      <c r="AZ15" s="53"/>
    </row>
    <row r="16" spans="1:52" ht="31.5" x14ac:dyDescent="0.25">
      <c r="A16" s="55">
        <v>45337</v>
      </c>
      <c r="B16" s="2" t="s">
        <v>1094</v>
      </c>
      <c r="C16" s="56" t="s">
        <v>38</v>
      </c>
      <c r="D16" s="56" t="s">
        <v>25</v>
      </c>
      <c r="E16" s="56" t="s">
        <v>444</v>
      </c>
      <c r="F16" s="56" t="s">
        <v>17</v>
      </c>
      <c r="G16" s="56">
        <v>1</v>
      </c>
      <c r="H16" s="56">
        <v>31</v>
      </c>
      <c r="I16" s="56">
        <v>41</v>
      </c>
      <c r="J16" s="56">
        <v>41</v>
      </c>
      <c r="K16" s="25">
        <f t="shared" si="0"/>
        <v>76.603169999999992</v>
      </c>
      <c r="L16" s="56" t="s">
        <v>19</v>
      </c>
      <c r="M16" s="56" t="s">
        <v>443</v>
      </c>
      <c r="N16" s="56"/>
      <c r="O16" s="48" t="s">
        <v>424</v>
      </c>
      <c r="P16" s="48" t="s">
        <v>1544</v>
      </c>
      <c r="Q16" s="48" t="s">
        <v>919</v>
      </c>
      <c r="R16" s="48" t="s">
        <v>919</v>
      </c>
      <c r="S16" s="48" t="s">
        <v>919</v>
      </c>
      <c r="T16" s="48" t="s">
        <v>1238</v>
      </c>
      <c r="U16" s="48"/>
      <c r="V16" s="57" t="s">
        <v>442</v>
      </c>
      <c r="W16" s="5" t="s">
        <v>820</v>
      </c>
      <c r="X16" s="5" t="s">
        <v>820</v>
      </c>
      <c r="Y16" s="3" t="s">
        <v>815</v>
      </c>
      <c r="Z16" s="3" t="s">
        <v>881</v>
      </c>
      <c r="AA16" s="3" t="s">
        <v>816</v>
      </c>
      <c r="AB16" s="3" t="s">
        <v>881</v>
      </c>
      <c r="AC16" s="3" t="s">
        <v>815</v>
      </c>
      <c r="AD16" s="3" t="s">
        <v>816</v>
      </c>
      <c r="AE16" s="3" t="s">
        <v>816</v>
      </c>
      <c r="AF16" s="3" t="s">
        <v>816</v>
      </c>
      <c r="AG16" s="3" t="s">
        <v>1906</v>
      </c>
      <c r="AH16" s="3" t="s">
        <v>815</v>
      </c>
      <c r="AI16" s="3" t="s">
        <v>816</v>
      </c>
      <c r="AJ16" s="3" t="s">
        <v>815</v>
      </c>
      <c r="AK16" s="3" t="s">
        <v>815</v>
      </c>
      <c r="AL16" s="3" t="s">
        <v>820</v>
      </c>
      <c r="AM16" s="3"/>
      <c r="AN16" s="28" t="s">
        <v>816</v>
      </c>
      <c r="AO16" s="3" t="s">
        <v>1958</v>
      </c>
      <c r="AP16" s="3" t="s">
        <v>1959</v>
      </c>
      <c r="AQ16" s="3" t="s">
        <v>840</v>
      </c>
      <c r="AR16" s="4" t="s">
        <v>822</v>
      </c>
      <c r="AS16" s="4"/>
      <c r="AT16" s="4" t="s">
        <v>822</v>
      </c>
      <c r="AU16" s="6"/>
      <c r="AV16" s="6"/>
      <c r="AW16" s="6"/>
      <c r="AX16" s="6" t="s">
        <v>1821</v>
      </c>
      <c r="AY16" s="16"/>
      <c r="AZ16" s="58"/>
    </row>
    <row r="17" spans="1:52" s="54" customFormat="1" ht="37.9" customHeight="1" x14ac:dyDescent="0.25">
      <c r="A17" s="44">
        <v>45337</v>
      </c>
      <c r="B17" s="45" t="s">
        <v>1012</v>
      </c>
      <c r="C17" s="46" t="s">
        <v>1035</v>
      </c>
      <c r="D17" s="46" t="s">
        <v>25</v>
      </c>
      <c r="E17" s="46" t="s">
        <v>16</v>
      </c>
      <c r="F17" s="46" t="s">
        <v>903</v>
      </c>
      <c r="G17" s="46">
        <v>1</v>
      </c>
      <c r="H17" s="46">
        <v>44</v>
      </c>
      <c r="I17" s="46">
        <v>51</v>
      </c>
      <c r="J17" s="46">
        <v>23</v>
      </c>
      <c r="K17" s="25">
        <f t="shared" si="0"/>
        <v>75.869640000000004</v>
      </c>
      <c r="L17" s="46" t="s">
        <v>19</v>
      </c>
      <c r="M17" s="46"/>
      <c r="N17" s="46"/>
      <c r="O17" s="47" t="s">
        <v>424</v>
      </c>
      <c r="P17" s="47" t="s">
        <v>1545</v>
      </c>
      <c r="Q17" s="48" t="s">
        <v>919</v>
      </c>
      <c r="R17" s="48" t="s">
        <v>919</v>
      </c>
      <c r="S17" s="47" t="s">
        <v>1517</v>
      </c>
      <c r="T17" s="47" t="s">
        <v>1036</v>
      </c>
      <c r="U17" s="47"/>
      <c r="V17" s="20"/>
      <c r="W17" s="49" t="s">
        <v>820</v>
      </c>
      <c r="X17" s="49" t="s">
        <v>816</v>
      </c>
      <c r="Y17" s="28" t="s">
        <v>816</v>
      </c>
      <c r="Z17" s="3" t="s">
        <v>881</v>
      </c>
      <c r="AA17" s="28" t="s">
        <v>820</v>
      </c>
      <c r="AB17" s="28" t="s">
        <v>1904</v>
      </c>
      <c r="AC17" s="28" t="s">
        <v>815</v>
      </c>
      <c r="AD17" s="28" t="s">
        <v>816</v>
      </c>
      <c r="AE17" s="28" t="s">
        <v>820</v>
      </c>
      <c r="AF17" s="28" t="s">
        <v>816</v>
      </c>
      <c r="AG17" s="28"/>
      <c r="AH17" s="28" t="s">
        <v>820</v>
      </c>
      <c r="AI17" s="28" t="s">
        <v>815</v>
      </c>
      <c r="AJ17" s="28" t="s">
        <v>815</v>
      </c>
      <c r="AK17" s="28" t="s">
        <v>815</v>
      </c>
      <c r="AL17" s="28" t="s">
        <v>816</v>
      </c>
      <c r="AM17" s="28"/>
      <c r="AN17" s="28" t="s">
        <v>820</v>
      </c>
      <c r="AO17" s="28" t="s">
        <v>1037</v>
      </c>
      <c r="AP17" s="28"/>
      <c r="AQ17" s="3" t="s">
        <v>1860</v>
      </c>
      <c r="AR17" s="50" t="s">
        <v>822</v>
      </c>
      <c r="AS17" s="50" t="s">
        <v>826</v>
      </c>
      <c r="AT17" s="50" t="s">
        <v>822</v>
      </c>
      <c r="AU17" s="51"/>
      <c r="AV17" s="31" t="s">
        <v>1861</v>
      </c>
      <c r="AW17" s="51"/>
      <c r="AX17" s="51"/>
      <c r="AY17" s="52" t="s">
        <v>1805</v>
      </c>
      <c r="AZ17" s="53"/>
    </row>
    <row r="18" spans="1:52" s="54" customFormat="1" ht="60.75" customHeight="1" x14ac:dyDescent="0.25">
      <c r="A18" s="44">
        <v>45337</v>
      </c>
      <c r="B18" s="45" t="s">
        <v>1012</v>
      </c>
      <c r="C18" s="46" t="s">
        <v>39</v>
      </c>
      <c r="D18" s="46" t="s">
        <v>25</v>
      </c>
      <c r="E18" s="46" t="s">
        <v>444</v>
      </c>
      <c r="F18" s="56" t="s">
        <v>1492</v>
      </c>
      <c r="G18" s="46">
        <v>1</v>
      </c>
      <c r="H18" s="46">
        <v>28</v>
      </c>
      <c r="I18" s="46">
        <v>46</v>
      </c>
      <c r="J18" s="46">
        <v>50</v>
      </c>
      <c r="K18" s="25">
        <f t="shared" si="0"/>
        <v>94.667999999999992</v>
      </c>
      <c r="L18" s="46" t="s">
        <v>19</v>
      </c>
      <c r="M18" s="46" t="s">
        <v>20</v>
      </c>
      <c r="N18" s="46"/>
      <c r="O18" s="47" t="s">
        <v>424</v>
      </c>
      <c r="P18" s="47" t="s">
        <v>1519</v>
      </c>
      <c r="Q18" s="47" t="s">
        <v>468</v>
      </c>
      <c r="R18" s="48" t="s">
        <v>919</v>
      </c>
      <c r="S18" s="47" t="s">
        <v>1517</v>
      </c>
      <c r="T18" s="47" t="s">
        <v>1038</v>
      </c>
      <c r="U18" s="47"/>
      <c r="V18" s="20" t="s">
        <v>40</v>
      </c>
      <c r="W18" s="49" t="s">
        <v>820</v>
      </c>
      <c r="X18" s="49" t="s">
        <v>820</v>
      </c>
      <c r="Y18" s="28" t="s">
        <v>815</v>
      </c>
      <c r="Z18" s="3" t="s">
        <v>881</v>
      </c>
      <c r="AA18" s="28" t="s">
        <v>820</v>
      </c>
      <c r="AB18" s="28" t="s">
        <v>881</v>
      </c>
      <c r="AC18" s="28" t="s">
        <v>815</v>
      </c>
      <c r="AD18" s="28" t="s">
        <v>815</v>
      </c>
      <c r="AE18" s="28" t="s">
        <v>816</v>
      </c>
      <c r="AF18" s="28" t="s">
        <v>816</v>
      </c>
      <c r="AG18" s="28" t="s">
        <v>1907</v>
      </c>
      <c r="AH18" s="28" t="s">
        <v>816</v>
      </c>
      <c r="AI18" s="28" t="s">
        <v>815</v>
      </c>
      <c r="AJ18" s="28" t="s">
        <v>815</v>
      </c>
      <c r="AK18" s="28" t="s">
        <v>815</v>
      </c>
      <c r="AL18" s="28" t="s">
        <v>820</v>
      </c>
      <c r="AM18" s="28"/>
      <c r="AN18" s="28" t="s">
        <v>816</v>
      </c>
      <c r="AO18" s="28" t="s">
        <v>1039</v>
      </c>
      <c r="AP18" s="28"/>
      <c r="AQ18" s="3" t="s">
        <v>2116</v>
      </c>
      <c r="AR18" s="50" t="s">
        <v>822</v>
      </c>
      <c r="AS18" s="50" t="s">
        <v>826</v>
      </c>
      <c r="AT18" s="50" t="s">
        <v>826</v>
      </c>
      <c r="AU18" s="51"/>
      <c r="AV18" s="51"/>
      <c r="AW18" s="51"/>
      <c r="AX18" s="51"/>
      <c r="AY18" s="52" t="s">
        <v>1805</v>
      </c>
      <c r="AZ18" s="53"/>
    </row>
    <row r="19" spans="1:52" s="54" customFormat="1" ht="56.25" x14ac:dyDescent="0.25">
      <c r="A19" s="44">
        <v>45334</v>
      </c>
      <c r="B19" s="45" t="s">
        <v>1256</v>
      </c>
      <c r="C19" s="46" t="s">
        <v>41</v>
      </c>
      <c r="D19" s="46" t="s">
        <v>25</v>
      </c>
      <c r="E19" s="46" t="s">
        <v>444</v>
      </c>
      <c r="F19" s="46" t="s">
        <v>17</v>
      </c>
      <c r="G19" s="46">
        <v>1</v>
      </c>
      <c r="H19" s="46">
        <v>28</v>
      </c>
      <c r="I19" s="46">
        <v>29</v>
      </c>
      <c r="J19" s="46">
        <v>29</v>
      </c>
      <c r="K19" s="25">
        <f t="shared" si="0"/>
        <v>34.615560000000002</v>
      </c>
      <c r="L19" s="46" t="s">
        <v>19</v>
      </c>
      <c r="M19" s="46" t="s">
        <v>42</v>
      </c>
      <c r="N19" s="46"/>
      <c r="O19" s="47" t="s">
        <v>424</v>
      </c>
      <c r="P19" s="47" t="s">
        <v>1547</v>
      </c>
      <c r="Q19" s="47" t="s">
        <v>447</v>
      </c>
      <c r="R19" s="48" t="s">
        <v>919</v>
      </c>
      <c r="S19" s="48" t="s">
        <v>919</v>
      </c>
      <c r="T19" s="47" t="s">
        <v>10</v>
      </c>
      <c r="U19" s="47" t="s">
        <v>1546</v>
      </c>
      <c r="V19" s="20" t="s">
        <v>453</v>
      </c>
      <c r="W19" s="49" t="s">
        <v>820</v>
      </c>
      <c r="X19" s="49" t="s">
        <v>820</v>
      </c>
      <c r="Y19" s="28" t="s">
        <v>815</v>
      </c>
      <c r="Z19" s="3" t="s">
        <v>881</v>
      </c>
      <c r="AA19" s="28" t="s">
        <v>815</v>
      </c>
      <c r="AB19" s="28" t="s">
        <v>881</v>
      </c>
      <c r="AC19" s="28" t="s">
        <v>815</v>
      </c>
      <c r="AD19" s="28" t="s">
        <v>815</v>
      </c>
      <c r="AE19" s="28" t="s">
        <v>816</v>
      </c>
      <c r="AF19" s="28" t="s">
        <v>815</v>
      </c>
      <c r="AG19" s="28" t="s">
        <v>1040</v>
      </c>
      <c r="AH19" s="28" t="s">
        <v>815</v>
      </c>
      <c r="AI19" s="28" t="s">
        <v>815</v>
      </c>
      <c r="AJ19" s="28" t="s">
        <v>815</v>
      </c>
      <c r="AK19" s="28" t="s">
        <v>815</v>
      </c>
      <c r="AL19" s="28" t="s">
        <v>820</v>
      </c>
      <c r="AM19" s="28"/>
      <c r="AN19" s="28" t="s">
        <v>815</v>
      </c>
      <c r="AO19" s="3" t="s">
        <v>881</v>
      </c>
      <c r="AP19" s="28"/>
      <c r="AQ19" s="3" t="s">
        <v>840</v>
      </c>
      <c r="AR19" s="50" t="s">
        <v>822</v>
      </c>
      <c r="AS19" s="50"/>
      <c r="AT19" s="50" t="s">
        <v>823</v>
      </c>
      <c r="AU19" s="51"/>
      <c r="AV19" s="51"/>
      <c r="AW19" s="51"/>
      <c r="AX19" s="51"/>
      <c r="AY19" s="52"/>
      <c r="AZ19" s="53"/>
    </row>
    <row r="20" spans="1:52" ht="119.25" customHeight="1" x14ac:dyDescent="0.25">
      <c r="A20" s="55">
        <v>45337</v>
      </c>
      <c r="B20" s="2" t="s">
        <v>988</v>
      </c>
      <c r="C20" s="56" t="s">
        <v>43</v>
      </c>
      <c r="D20" s="56" t="s">
        <v>25</v>
      </c>
      <c r="E20" s="56" t="s">
        <v>444</v>
      </c>
      <c r="F20" s="56" t="s">
        <v>17</v>
      </c>
      <c r="G20" s="56">
        <v>1</v>
      </c>
      <c r="H20" s="56">
        <v>31</v>
      </c>
      <c r="I20" s="56">
        <v>20</v>
      </c>
      <c r="J20" s="56">
        <v>41</v>
      </c>
      <c r="K20" s="25">
        <f t="shared" si="0"/>
        <v>37.367400000000004</v>
      </c>
      <c r="L20" s="56" t="s">
        <v>19</v>
      </c>
      <c r="M20" s="56" t="s">
        <v>20</v>
      </c>
      <c r="N20" s="56"/>
      <c r="O20" s="48" t="s">
        <v>424</v>
      </c>
      <c r="P20" s="48" t="s">
        <v>1544</v>
      </c>
      <c r="Q20" s="48" t="s">
        <v>1005</v>
      </c>
      <c r="R20" s="48" t="s">
        <v>919</v>
      </c>
      <c r="S20" s="48" t="s">
        <v>919</v>
      </c>
      <c r="T20" s="48" t="s">
        <v>919</v>
      </c>
      <c r="U20" s="48"/>
      <c r="V20" s="57" t="s">
        <v>451</v>
      </c>
      <c r="W20" s="5" t="s">
        <v>820</v>
      </c>
      <c r="X20" s="5" t="s">
        <v>820</v>
      </c>
      <c r="Y20" s="3" t="s">
        <v>815</v>
      </c>
      <c r="Z20" s="3" t="s">
        <v>881</v>
      </c>
      <c r="AA20" s="3" t="s">
        <v>815</v>
      </c>
      <c r="AB20" s="3" t="s">
        <v>1020</v>
      </c>
      <c r="AC20" s="3" t="s">
        <v>815</v>
      </c>
      <c r="AD20" s="3" t="s">
        <v>815</v>
      </c>
      <c r="AE20" s="3" t="s">
        <v>816</v>
      </c>
      <c r="AF20" s="3" t="s">
        <v>816</v>
      </c>
      <c r="AG20" s="3"/>
      <c r="AH20" s="3" t="s">
        <v>820</v>
      </c>
      <c r="AI20" s="3" t="s">
        <v>815</v>
      </c>
      <c r="AJ20" s="3" t="s">
        <v>815</v>
      </c>
      <c r="AK20" s="3" t="s">
        <v>815</v>
      </c>
      <c r="AL20" s="3" t="s">
        <v>820</v>
      </c>
      <c r="AM20" s="3" t="s">
        <v>1995</v>
      </c>
      <c r="AN20" s="28" t="s">
        <v>815</v>
      </c>
      <c r="AO20" s="3" t="s">
        <v>881</v>
      </c>
      <c r="AP20" s="3"/>
      <c r="AQ20" s="3" t="s">
        <v>2115</v>
      </c>
      <c r="AR20" s="4" t="s">
        <v>822</v>
      </c>
      <c r="AS20" s="4"/>
      <c r="AT20" s="4"/>
      <c r="AU20" s="6"/>
      <c r="AV20" s="6"/>
      <c r="AW20" s="6"/>
      <c r="AX20" s="6"/>
      <c r="AY20" s="16" t="s">
        <v>975</v>
      </c>
      <c r="AZ20" s="58"/>
    </row>
    <row r="21" spans="1:52" ht="65.45" customHeight="1" x14ac:dyDescent="0.25">
      <c r="A21" s="55">
        <v>45336</v>
      </c>
      <c r="B21" s="2" t="s">
        <v>1049</v>
      </c>
      <c r="C21" s="56" t="s">
        <v>44</v>
      </c>
      <c r="D21" s="56" t="s">
        <v>25</v>
      </c>
      <c r="E21" s="56" t="s">
        <v>444</v>
      </c>
      <c r="F21" s="56" t="s">
        <v>17</v>
      </c>
      <c r="G21" s="56">
        <v>1</v>
      </c>
      <c r="H21" s="56">
        <v>33</v>
      </c>
      <c r="I21" s="56">
        <v>76</v>
      </c>
      <c r="J21" s="56">
        <v>39</v>
      </c>
      <c r="K21" s="25">
        <f t="shared" si="0"/>
        <v>143.78363999999999</v>
      </c>
      <c r="L21" s="56" t="s">
        <v>19</v>
      </c>
      <c r="M21" s="56" t="s">
        <v>20</v>
      </c>
      <c r="N21" s="56"/>
      <c r="O21" s="48" t="s">
        <v>424</v>
      </c>
      <c r="P21" s="48" t="s">
        <v>919</v>
      </c>
      <c r="Q21" s="48" t="s">
        <v>449</v>
      </c>
      <c r="R21" s="48" t="s">
        <v>919</v>
      </c>
      <c r="S21" s="48" t="s">
        <v>1548</v>
      </c>
      <c r="T21" s="48" t="s">
        <v>1542</v>
      </c>
      <c r="U21" s="48"/>
      <c r="V21" s="57" t="s">
        <v>1540</v>
      </c>
      <c r="W21" s="5" t="s">
        <v>820</v>
      </c>
      <c r="X21" s="5" t="s">
        <v>820</v>
      </c>
      <c r="Y21" s="3" t="s">
        <v>815</v>
      </c>
      <c r="Z21" s="3" t="s">
        <v>881</v>
      </c>
      <c r="AA21" s="3" t="s">
        <v>816</v>
      </c>
      <c r="AB21" s="3" t="s">
        <v>1020</v>
      </c>
      <c r="AC21" s="3" t="s">
        <v>815</v>
      </c>
      <c r="AD21" s="3" t="s">
        <v>820</v>
      </c>
      <c r="AE21" s="3" t="s">
        <v>816</v>
      </c>
      <c r="AF21" s="3" t="s">
        <v>815</v>
      </c>
      <c r="AG21" s="3" t="s">
        <v>1909</v>
      </c>
      <c r="AH21" s="3" t="s">
        <v>815</v>
      </c>
      <c r="AI21" s="3" t="s">
        <v>815</v>
      </c>
      <c r="AJ21" s="3" t="s">
        <v>815</v>
      </c>
      <c r="AK21" s="3" t="s">
        <v>815</v>
      </c>
      <c r="AL21" s="3" t="s">
        <v>816</v>
      </c>
      <c r="AM21" s="3"/>
      <c r="AN21" s="28" t="s">
        <v>815</v>
      </c>
      <c r="AO21" s="3" t="s">
        <v>881</v>
      </c>
      <c r="AP21" s="3" t="s">
        <v>1240</v>
      </c>
      <c r="AQ21" s="3" t="s">
        <v>838</v>
      </c>
      <c r="AR21" s="4"/>
      <c r="AS21" s="4"/>
      <c r="AT21" s="4"/>
      <c r="AU21" s="6" t="s">
        <v>1883</v>
      </c>
      <c r="AV21" s="6"/>
      <c r="AW21" s="6"/>
      <c r="AX21" s="6"/>
      <c r="AY21" s="16"/>
      <c r="AZ21" s="58"/>
    </row>
    <row r="22" spans="1:52" ht="62.25" customHeight="1" x14ac:dyDescent="0.25">
      <c r="A22" s="55">
        <v>45336</v>
      </c>
      <c r="B22" s="2" t="s">
        <v>1049</v>
      </c>
      <c r="C22" s="56" t="s">
        <v>45</v>
      </c>
      <c r="D22" s="56" t="s">
        <v>25</v>
      </c>
      <c r="E22" s="56" t="s">
        <v>444</v>
      </c>
      <c r="F22" s="56" t="s">
        <v>17</v>
      </c>
      <c r="G22" s="56">
        <v>1</v>
      </c>
      <c r="H22" s="56">
        <v>30</v>
      </c>
      <c r="I22" s="56">
        <v>65</v>
      </c>
      <c r="J22" s="56">
        <v>47</v>
      </c>
      <c r="K22" s="25">
        <f t="shared" si="0"/>
        <v>134.72549999999998</v>
      </c>
      <c r="L22" s="56" t="s">
        <v>19</v>
      </c>
      <c r="M22" s="56" t="s">
        <v>20</v>
      </c>
      <c r="N22" s="56"/>
      <c r="O22" s="48" t="s">
        <v>424</v>
      </c>
      <c r="P22" s="48" t="s">
        <v>1544</v>
      </c>
      <c r="Q22" s="48" t="s">
        <v>457</v>
      </c>
      <c r="R22" s="48" t="s">
        <v>919</v>
      </c>
      <c r="S22" s="48" t="s">
        <v>1549</v>
      </c>
      <c r="T22" s="48" t="s">
        <v>2017</v>
      </c>
      <c r="U22" s="48"/>
      <c r="V22" s="57" t="s">
        <v>1541</v>
      </c>
      <c r="W22" s="5" t="s">
        <v>820</v>
      </c>
      <c r="X22" s="5" t="s">
        <v>820</v>
      </c>
      <c r="Y22" s="3" t="s">
        <v>815</v>
      </c>
      <c r="Z22" s="3" t="s">
        <v>881</v>
      </c>
      <c r="AA22" s="3" t="s">
        <v>816</v>
      </c>
      <c r="AB22" s="3" t="s">
        <v>1020</v>
      </c>
      <c r="AC22" s="3" t="s">
        <v>815</v>
      </c>
      <c r="AD22" s="3" t="s">
        <v>816</v>
      </c>
      <c r="AE22" s="3" t="s">
        <v>816</v>
      </c>
      <c r="AF22" s="3" t="s">
        <v>815</v>
      </c>
      <c r="AG22" s="3" t="s">
        <v>1134</v>
      </c>
      <c r="AH22" s="3" t="s">
        <v>815</v>
      </c>
      <c r="AI22" s="3" t="s">
        <v>815</v>
      </c>
      <c r="AJ22" s="3" t="s">
        <v>815</v>
      </c>
      <c r="AK22" s="3" t="s">
        <v>815</v>
      </c>
      <c r="AL22" s="3" t="s">
        <v>816</v>
      </c>
      <c r="AM22" s="3"/>
      <c r="AN22" s="28" t="s">
        <v>815</v>
      </c>
      <c r="AO22" s="3" t="s">
        <v>1241</v>
      </c>
      <c r="AP22" s="3"/>
      <c r="AQ22" s="3" t="s">
        <v>838</v>
      </c>
      <c r="AR22" s="4"/>
      <c r="AS22" s="4"/>
      <c r="AT22" s="4"/>
      <c r="AU22" s="6" t="s">
        <v>1829</v>
      </c>
      <c r="AV22" s="6"/>
      <c r="AW22" s="6"/>
      <c r="AX22" s="6"/>
      <c r="AY22" s="16" t="s">
        <v>1242</v>
      </c>
      <c r="AZ22" s="58"/>
    </row>
    <row r="23" spans="1:52" s="54" customFormat="1" ht="109.5" customHeight="1" x14ac:dyDescent="0.25">
      <c r="A23" s="44">
        <v>44971</v>
      </c>
      <c r="B23" s="45" t="s">
        <v>1827</v>
      </c>
      <c r="C23" s="46" t="s">
        <v>46</v>
      </c>
      <c r="D23" s="46" t="s">
        <v>25</v>
      </c>
      <c r="E23" s="46" t="s">
        <v>47</v>
      </c>
      <c r="F23" s="46" t="s">
        <v>1492</v>
      </c>
      <c r="G23" s="46">
        <v>1</v>
      </c>
      <c r="H23" s="46">
        <v>30</v>
      </c>
      <c r="I23" s="46">
        <v>56</v>
      </c>
      <c r="J23" s="46">
        <v>42</v>
      </c>
      <c r="K23" s="25">
        <f t="shared" si="0"/>
        <v>103.72319999999999</v>
      </c>
      <c r="L23" s="46" t="s">
        <v>19</v>
      </c>
      <c r="M23" s="46" t="s">
        <v>48</v>
      </c>
      <c r="N23" s="46"/>
      <c r="O23" s="47" t="s">
        <v>424</v>
      </c>
      <c r="P23" s="47" t="s">
        <v>1550</v>
      </c>
      <c r="Q23" s="48" t="s">
        <v>919</v>
      </c>
      <c r="R23" s="48" t="s">
        <v>2023</v>
      </c>
      <c r="S23" s="47" t="s">
        <v>1551</v>
      </c>
      <c r="T23" s="47" t="s">
        <v>1041</v>
      </c>
      <c r="U23" s="47"/>
      <c r="V23" s="20" t="s">
        <v>1539</v>
      </c>
      <c r="W23" s="49" t="s">
        <v>820</v>
      </c>
      <c r="X23" s="49" t="s">
        <v>820</v>
      </c>
      <c r="Y23" s="28" t="s">
        <v>815</v>
      </c>
      <c r="Z23" s="3" t="s">
        <v>881</v>
      </c>
      <c r="AA23" s="28" t="s">
        <v>815</v>
      </c>
      <c r="AB23" s="28" t="s">
        <v>1042</v>
      </c>
      <c r="AC23" s="28" t="s">
        <v>815</v>
      </c>
      <c r="AD23" s="28" t="s">
        <v>820</v>
      </c>
      <c r="AE23" s="28" t="s">
        <v>816</v>
      </c>
      <c r="AF23" s="28" t="s">
        <v>816</v>
      </c>
      <c r="AG23" s="28" t="s">
        <v>1910</v>
      </c>
      <c r="AH23" s="28" t="s">
        <v>820</v>
      </c>
      <c r="AI23" s="28" t="s">
        <v>815</v>
      </c>
      <c r="AJ23" s="28" t="s">
        <v>815</v>
      </c>
      <c r="AK23" s="28" t="s">
        <v>815</v>
      </c>
      <c r="AL23" s="28" t="s">
        <v>816</v>
      </c>
      <c r="AM23" s="28" t="s">
        <v>945</v>
      </c>
      <c r="AN23" s="28" t="s">
        <v>815</v>
      </c>
      <c r="AO23" s="28" t="s">
        <v>1960</v>
      </c>
      <c r="AP23" s="28"/>
      <c r="AQ23" s="3" t="s">
        <v>2105</v>
      </c>
      <c r="AR23" s="50"/>
      <c r="AS23" s="50"/>
      <c r="AT23" s="50"/>
      <c r="AU23" s="51" t="s">
        <v>1817</v>
      </c>
      <c r="AV23" s="31" t="s">
        <v>1864</v>
      </c>
      <c r="AW23" s="51"/>
      <c r="AX23" s="51"/>
      <c r="AY23" s="52"/>
      <c r="AZ23" s="53"/>
    </row>
    <row r="24" spans="1:52" ht="66" customHeight="1" x14ac:dyDescent="0.25">
      <c r="A24" s="55">
        <v>45336</v>
      </c>
      <c r="B24" s="2" t="s">
        <v>1049</v>
      </c>
      <c r="C24" s="56" t="s">
        <v>49</v>
      </c>
      <c r="D24" s="56" t="s">
        <v>25</v>
      </c>
      <c r="E24" s="56" t="s">
        <v>50</v>
      </c>
      <c r="F24" s="56" t="s">
        <v>17</v>
      </c>
      <c r="G24" s="56">
        <v>1</v>
      </c>
      <c r="H24" s="56">
        <v>30</v>
      </c>
      <c r="I24" s="56">
        <v>51</v>
      </c>
      <c r="J24" s="56">
        <v>35</v>
      </c>
      <c r="K24" s="25">
        <f t="shared" si="0"/>
        <v>78.718500000000006</v>
      </c>
      <c r="L24" s="56" t="s">
        <v>19</v>
      </c>
      <c r="M24" s="56" t="s">
        <v>42</v>
      </c>
      <c r="N24" s="56"/>
      <c r="O24" s="48" t="s">
        <v>424</v>
      </c>
      <c r="P24" s="48" t="s">
        <v>1552</v>
      </c>
      <c r="Q24" s="48" t="s">
        <v>1553</v>
      </c>
      <c r="R24" s="48" t="s">
        <v>919</v>
      </c>
      <c r="S24" s="48" t="s">
        <v>1243</v>
      </c>
      <c r="T24" s="48" t="s">
        <v>2018</v>
      </c>
      <c r="U24" s="48" t="s">
        <v>2038</v>
      </c>
      <c r="V24" s="57" t="s">
        <v>455</v>
      </c>
      <c r="W24" s="5" t="s">
        <v>820</v>
      </c>
      <c r="X24" s="5" t="s">
        <v>820</v>
      </c>
      <c r="Y24" s="3" t="s">
        <v>815</v>
      </c>
      <c r="Z24" s="3" t="s">
        <v>881</v>
      </c>
      <c r="AA24" s="3" t="s">
        <v>816</v>
      </c>
      <c r="AB24" s="3" t="s">
        <v>1042</v>
      </c>
      <c r="AC24" s="3" t="s">
        <v>815</v>
      </c>
      <c r="AD24" s="3" t="s">
        <v>820</v>
      </c>
      <c r="AE24" s="3" t="s">
        <v>816</v>
      </c>
      <c r="AF24" s="3" t="s">
        <v>815</v>
      </c>
      <c r="AG24" s="3" t="s">
        <v>1244</v>
      </c>
      <c r="AH24" s="3" t="s">
        <v>815</v>
      </c>
      <c r="AI24" s="3" t="s">
        <v>815</v>
      </c>
      <c r="AJ24" s="3" t="s">
        <v>815</v>
      </c>
      <c r="AK24" s="3" t="s">
        <v>815</v>
      </c>
      <c r="AL24" s="3" t="s">
        <v>820</v>
      </c>
      <c r="AM24" s="3"/>
      <c r="AN24" s="28" t="s">
        <v>815</v>
      </c>
      <c r="AO24" s="3" t="s">
        <v>1245</v>
      </c>
      <c r="AP24" s="3"/>
      <c r="AQ24" s="3" t="s">
        <v>2105</v>
      </c>
      <c r="AR24" s="4"/>
      <c r="AS24" s="4"/>
      <c r="AT24" s="4"/>
      <c r="AU24" s="6" t="s">
        <v>1884</v>
      </c>
      <c r="AV24" s="31" t="s">
        <v>1864</v>
      </c>
      <c r="AW24" s="6"/>
      <c r="AX24" s="6"/>
      <c r="AY24" s="16" t="s">
        <v>1246</v>
      </c>
      <c r="AZ24" s="58"/>
    </row>
    <row r="25" spans="1:52" ht="31.5" x14ac:dyDescent="0.25">
      <c r="A25" s="55">
        <v>45336</v>
      </c>
      <c r="B25" s="2" t="s">
        <v>1049</v>
      </c>
      <c r="C25" s="56" t="s">
        <v>51</v>
      </c>
      <c r="D25" s="56" t="s">
        <v>25</v>
      </c>
      <c r="E25" s="56" t="s">
        <v>29</v>
      </c>
      <c r="F25" s="56" t="s">
        <v>17</v>
      </c>
      <c r="G25" s="56">
        <v>1</v>
      </c>
      <c r="H25" s="56">
        <v>31</v>
      </c>
      <c r="I25" s="56">
        <v>50</v>
      </c>
      <c r="J25" s="56">
        <v>41</v>
      </c>
      <c r="K25" s="25">
        <f t="shared" si="0"/>
        <v>93.418499999999995</v>
      </c>
      <c r="L25" s="56" t="s">
        <v>19</v>
      </c>
      <c r="M25" s="56" t="s">
        <v>42</v>
      </c>
      <c r="N25" s="56"/>
      <c r="O25" s="48" t="s">
        <v>424</v>
      </c>
      <c r="P25" s="48" t="s">
        <v>919</v>
      </c>
      <c r="Q25" s="48" t="s">
        <v>469</v>
      </c>
      <c r="R25" s="48" t="s">
        <v>919</v>
      </c>
      <c r="S25" s="48" t="s">
        <v>1247</v>
      </c>
      <c r="T25" s="48" t="s">
        <v>1248</v>
      </c>
      <c r="U25" s="48"/>
      <c r="V25" s="57" t="s">
        <v>454</v>
      </c>
      <c r="W25" s="5" t="s">
        <v>820</v>
      </c>
      <c r="X25" s="5" t="s">
        <v>820</v>
      </c>
      <c r="Y25" s="3" t="s">
        <v>815</v>
      </c>
      <c r="Z25" s="3" t="s">
        <v>881</v>
      </c>
      <c r="AA25" s="3" t="s">
        <v>816</v>
      </c>
      <c r="AB25" s="3" t="s">
        <v>1020</v>
      </c>
      <c r="AC25" s="3" t="s">
        <v>815</v>
      </c>
      <c r="AD25" s="3" t="s">
        <v>820</v>
      </c>
      <c r="AE25" s="3" t="s">
        <v>816</v>
      </c>
      <c r="AF25" s="3" t="s">
        <v>816</v>
      </c>
      <c r="AG25" s="3" t="s">
        <v>1911</v>
      </c>
      <c r="AH25" s="3" t="s">
        <v>815</v>
      </c>
      <c r="AI25" s="3" t="s">
        <v>815</v>
      </c>
      <c r="AJ25" s="3" t="s">
        <v>815</v>
      </c>
      <c r="AK25" s="3" t="s">
        <v>815</v>
      </c>
      <c r="AL25" s="3" t="s">
        <v>820</v>
      </c>
      <c r="AM25" s="3"/>
      <c r="AN25" s="3" t="s">
        <v>816</v>
      </c>
      <c r="AO25" s="3" t="s">
        <v>1961</v>
      </c>
      <c r="AP25" s="3" t="s">
        <v>1962</v>
      </c>
      <c r="AQ25" s="3" t="s">
        <v>838</v>
      </c>
      <c r="AR25" s="4"/>
      <c r="AS25" s="4"/>
      <c r="AT25" s="4"/>
      <c r="AU25" s="6" t="s">
        <v>1885</v>
      </c>
      <c r="AV25" s="6"/>
      <c r="AW25" s="6"/>
      <c r="AX25" s="6"/>
      <c r="AY25" s="16"/>
      <c r="AZ25" s="58"/>
    </row>
    <row r="26" spans="1:52" s="54" customFormat="1" ht="63" customHeight="1" x14ac:dyDescent="0.25">
      <c r="A26" s="44">
        <v>45337</v>
      </c>
      <c r="B26" s="45" t="s">
        <v>1012</v>
      </c>
      <c r="C26" s="46" t="s">
        <v>52</v>
      </c>
      <c r="D26" s="46" t="s">
        <v>25</v>
      </c>
      <c r="E26" s="46" t="s">
        <v>29</v>
      </c>
      <c r="F26" s="46" t="s">
        <v>903</v>
      </c>
      <c r="G26" s="46">
        <v>1</v>
      </c>
      <c r="H26" s="46">
        <v>30</v>
      </c>
      <c r="I26" s="46">
        <v>44</v>
      </c>
      <c r="J26" s="46">
        <v>34</v>
      </c>
      <c r="K26" s="25">
        <f t="shared" si="0"/>
        <v>65.973600000000005</v>
      </c>
      <c r="L26" s="46" t="s">
        <v>19</v>
      </c>
      <c r="M26" s="46" t="s">
        <v>20</v>
      </c>
      <c r="N26" s="46"/>
      <c r="O26" s="47" t="s">
        <v>424</v>
      </c>
      <c r="P26" s="48" t="s">
        <v>919</v>
      </c>
      <c r="Q26" s="48" t="s">
        <v>919</v>
      </c>
      <c r="R26" s="48" t="s">
        <v>919</v>
      </c>
      <c r="S26" s="47" t="s">
        <v>1043</v>
      </c>
      <c r="T26" s="47" t="s">
        <v>10</v>
      </c>
      <c r="U26" s="47"/>
      <c r="V26" s="20" t="s">
        <v>456</v>
      </c>
      <c r="W26" s="49" t="s">
        <v>816</v>
      </c>
      <c r="X26" s="49" t="s">
        <v>820</v>
      </c>
      <c r="Y26" s="28" t="s">
        <v>820</v>
      </c>
      <c r="Z26" s="3" t="s">
        <v>881</v>
      </c>
      <c r="AA26" s="28" t="s">
        <v>820</v>
      </c>
      <c r="AB26" s="28" t="s">
        <v>1904</v>
      </c>
      <c r="AC26" s="28" t="s">
        <v>820</v>
      </c>
      <c r="AD26" s="28" t="s">
        <v>820</v>
      </c>
      <c r="AE26" s="28" t="s">
        <v>820</v>
      </c>
      <c r="AF26" s="28" t="s">
        <v>816</v>
      </c>
      <c r="AG26" s="28" t="s">
        <v>1044</v>
      </c>
      <c r="AH26" s="28" t="s">
        <v>820</v>
      </c>
      <c r="AI26" s="28" t="s">
        <v>816</v>
      </c>
      <c r="AJ26" s="28" t="s">
        <v>815</v>
      </c>
      <c r="AK26" s="28" t="s">
        <v>815</v>
      </c>
      <c r="AL26" s="28" t="s">
        <v>820</v>
      </c>
      <c r="AM26" s="28"/>
      <c r="AN26" s="28" t="s">
        <v>820</v>
      </c>
      <c r="AO26" s="28" t="s">
        <v>1045</v>
      </c>
      <c r="AP26" s="28"/>
      <c r="AQ26" s="3" t="s">
        <v>1860</v>
      </c>
      <c r="AR26" s="50" t="s">
        <v>822</v>
      </c>
      <c r="AS26" s="50" t="s">
        <v>826</v>
      </c>
      <c r="AT26" s="50" t="s">
        <v>822</v>
      </c>
      <c r="AU26" s="51"/>
      <c r="AV26" s="31" t="s">
        <v>1861</v>
      </c>
      <c r="AW26" s="6"/>
      <c r="AX26" s="51"/>
      <c r="AY26" s="52" t="s">
        <v>1805</v>
      </c>
      <c r="AZ26" s="53"/>
    </row>
    <row r="27" spans="1:52" ht="80.25" customHeight="1" x14ac:dyDescent="0.25">
      <c r="A27" s="55">
        <v>45336</v>
      </c>
      <c r="B27" s="2" t="s">
        <v>1049</v>
      </c>
      <c r="C27" s="56" t="s">
        <v>53</v>
      </c>
      <c r="D27" s="56" t="s">
        <v>25</v>
      </c>
      <c r="E27" s="56" t="s">
        <v>444</v>
      </c>
      <c r="F27" s="56" t="s">
        <v>458</v>
      </c>
      <c r="G27" s="56">
        <v>1</v>
      </c>
      <c r="H27" s="56">
        <v>30</v>
      </c>
      <c r="I27" s="56">
        <v>35</v>
      </c>
      <c r="J27" s="56">
        <v>52</v>
      </c>
      <c r="K27" s="25">
        <f t="shared" si="0"/>
        <v>80.262</v>
      </c>
      <c r="L27" s="56" t="s">
        <v>19</v>
      </c>
      <c r="M27" s="56" t="s">
        <v>42</v>
      </c>
      <c r="N27" s="56"/>
      <c r="O27" s="48" t="s">
        <v>424</v>
      </c>
      <c r="P27" s="48" t="s">
        <v>845</v>
      </c>
      <c r="Q27" s="48" t="s">
        <v>919</v>
      </c>
      <c r="R27" s="48" t="s">
        <v>919</v>
      </c>
      <c r="S27" s="48" t="s">
        <v>1249</v>
      </c>
      <c r="T27" s="48" t="s">
        <v>11</v>
      </c>
      <c r="U27" s="48"/>
      <c r="V27" s="57" t="s">
        <v>461</v>
      </c>
      <c r="W27" s="5" t="s">
        <v>820</v>
      </c>
      <c r="X27" s="5" t="s">
        <v>816</v>
      </c>
      <c r="Y27" s="3" t="s">
        <v>816</v>
      </c>
      <c r="Z27" s="3" t="s">
        <v>881</v>
      </c>
      <c r="AA27" s="3" t="s">
        <v>820</v>
      </c>
      <c r="AB27" s="28" t="s">
        <v>1904</v>
      </c>
      <c r="AC27" s="3" t="s">
        <v>816</v>
      </c>
      <c r="AD27" s="3" t="s">
        <v>815</v>
      </c>
      <c r="AE27" s="3" t="s">
        <v>815</v>
      </c>
      <c r="AF27" s="3" t="s">
        <v>815</v>
      </c>
      <c r="AG27" s="3" t="s">
        <v>1912</v>
      </c>
      <c r="AH27" s="3" t="s">
        <v>820</v>
      </c>
      <c r="AI27" s="3" t="s">
        <v>815</v>
      </c>
      <c r="AJ27" s="3" t="s">
        <v>815</v>
      </c>
      <c r="AK27" s="3" t="s">
        <v>815</v>
      </c>
      <c r="AL27" s="3" t="s">
        <v>820</v>
      </c>
      <c r="AM27" s="3" t="s">
        <v>1250</v>
      </c>
      <c r="AN27" s="3" t="s">
        <v>816</v>
      </c>
      <c r="AO27" s="3" t="s">
        <v>1963</v>
      </c>
      <c r="AP27" s="3" t="s">
        <v>1964</v>
      </c>
      <c r="AQ27" s="3" t="s">
        <v>2105</v>
      </c>
      <c r="AR27" s="4" t="s">
        <v>825</v>
      </c>
      <c r="AS27" s="4"/>
      <c r="AT27" s="50" t="s">
        <v>822</v>
      </c>
      <c r="AU27" s="4" t="s">
        <v>1878</v>
      </c>
      <c r="AV27" s="31" t="s">
        <v>1861</v>
      </c>
      <c r="AW27" s="6"/>
      <c r="AX27" s="6"/>
      <c r="AY27" s="16" t="s">
        <v>1251</v>
      </c>
      <c r="AZ27" s="58"/>
    </row>
    <row r="28" spans="1:52" s="54" customFormat="1" ht="61.9" customHeight="1" x14ac:dyDescent="0.25">
      <c r="A28" s="44">
        <v>45337</v>
      </c>
      <c r="B28" s="45" t="s">
        <v>1012</v>
      </c>
      <c r="C28" s="46" t="s">
        <v>54</v>
      </c>
      <c r="D28" s="46" t="s">
        <v>25</v>
      </c>
      <c r="E28" s="46" t="s">
        <v>444</v>
      </c>
      <c r="F28" s="46" t="s">
        <v>1046</v>
      </c>
      <c r="G28" s="46">
        <v>1</v>
      </c>
      <c r="H28" s="46">
        <v>31</v>
      </c>
      <c r="I28" s="46">
        <v>45</v>
      </c>
      <c r="J28" s="46">
        <v>39</v>
      </c>
      <c r="K28" s="25">
        <f t="shared" si="0"/>
        <v>79.975350000000006</v>
      </c>
      <c r="L28" s="46" t="s">
        <v>19</v>
      </c>
      <c r="M28" s="46" t="s">
        <v>20</v>
      </c>
      <c r="N28" s="46"/>
      <c r="O28" s="47" t="s">
        <v>424</v>
      </c>
      <c r="P28" s="47" t="s">
        <v>1554</v>
      </c>
      <c r="Q28" s="47" t="s">
        <v>1555</v>
      </c>
      <c r="R28" s="48" t="s">
        <v>919</v>
      </c>
      <c r="S28" s="47" t="s">
        <v>1013</v>
      </c>
      <c r="T28" s="47" t="s">
        <v>11</v>
      </c>
      <c r="U28" s="47" t="s">
        <v>2039</v>
      </c>
      <c r="V28" s="20" t="s">
        <v>459</v>
      </c>
      <c r="W28" s="49" t="s">
        <v>820</v>
      </c>
      <c r="X28" s="49" t="s">
        <v>820</v>
      </c>
      <c r="Y28" s="28" t="s">
        <v>820</v>
      </c>
      <c r="Z28" s="3" t="s">
        <v>881</v>
      </c>
      <c r="AA28" s="28" t="s">
        <v>816</v>
      </c>
      <c r="AB28" s="28" t="s">
        <v>1020</v>
      </c>
      <c r="AC28" s="28" t="s">
        <v>816</v>
      </c>
      <c r="AD28" s="28" t="s">
        <v>815</v>
      </c>
      <c r="AE28" s="28" t="s">
        <v>820</v>
      </c>
      <c r="AF28" s="28" t="s">
        <v>816</v>
      </c>
      <c r="AG28" s="28" t="s">
        <v>1913</v>
      </c>
      <c r="AH28" s="28" t="s">
        <v>816</v>
      </c>
      <c r="AI28" s="28" t="s">
        <v>816</v>
      </c>
      <c r="AJ28" s="28" t="s">
        <v>815</v>
      </c>
      <c r="AK28" s="28" t="s">
        <v>816</v>
      </c>
      <c r="AL28" s="28" t="s">
        <v>816</v>
      </c>
      <c r="AM28" s="28"/>
      <c r="AN28" s="28" t="s">
        <v>820</v>
      </c>
      <c r="AO28" s="28" t="s">
        <v>1047</v>
      </c>
      <c r="AP28" s="28"/>
      <c r="AQ28" s="3" t="s">
        <v>837</v>
      </c>
      <c r="AR28" s="50" t="s">
        <v>822</v>
      </c>
      <c r="AS28" s="50" t="s">
        <v>826</v>
      </c>
      <c r="AT28" s="50" t="s">
        <v>826</v>
      </c>
      <c r="AU28" s="51"/>
      <c r="AV28" s="51"/>
      <c r="AW28" s="51"/>
      <c r="AX28" s="51"/>
      <c r="AY28" s="52" t="s">
        <v>1805</v>
      </c>
      <c r="AZ28" s="53"/>
    </row>
    <row r="29" spans="1:52" s="54" customFormat="1" ht="52.15" customHeight="1" x14ac:dyDescent="0.25">
      <c r="A29" s="44">
        <v>45337</v>
      </c>
      <c r="B29" s="45" t="s">
        <v>1012</v>
      </c>
      <c r="C29" s="46" t="s">
        <v>55</v>
      </c>
      <c r="D29" s="46" t="s">
        <v>25</v>
      </c>
      <c r="E29" s="46" t="s">
        <v>29</v>
      </c>
      <c r="F29" s="46" t="s">
        <v>903</v>
      </c>
      <c r="G29" s="46">
        <v>1</v>
      </c>
      <c r="H29" s="46">
        <v>31</v>
      </c>
      <c r="I29" s="46">
        <v>49</v>
      </c>
      <c r="J29" s="46">
        <v>45</v>
      </c>
      <c r="K29" s="25">
        <f t="shared" si="0"/>
        <v>100.48184999999999</v>
      </c>
      <c r="L29" s="46" t="s">
        <v>19</v>
      </c>
      <c r="M29" s="46" t="s">
        <v>20</v>
      </c>
      <c r="N29" s="46"/>
      <c r="O29" s="47" t="s">
        <v>424</v>
      </c>
      <c r="P29" s="47" t="s">
        <v>1556</v>
      </c>
      <c r="Q29" s="47" t="s">
        <v>1557</v>
      </c>
      <c r="R29" s="48" t="s">
        <v>919</v>
      </c>
      <c r="S29" s="47" t="s">
        <v>1013</v>
      </c>
      <c r="T29" s="47" t="s">
        <v>1048</v>
      </c>
      <c r="U29" s="47"/>
      <c r="V29" s="20" t="s">
        <v>460</v>
      </c>
      <c r="W29" s="49" t="s">
        <v>820</v>
      </c>
      <c r="X29" s="49" t="s">
        <v>820</v>
      </c>
      <c r="Y29" s="28" t="s">
        <v>816</v>
      </c>
      <c r="Z29" s="3" t="s">
        <v>881</v>
      </c>
      <c r="AA29" s="28" t="s">
        <v>820</v>
      </c>
      <c r="AB29" s="28" t="s">
        <v>1904</v>
      </c>
      <c r="AC29" s="28" t="s">
        <v>820</v>
      </c>
      <c r="AD29" s="28" t="s">
        <v>820</v>
      </c>
      <c r="AE29" s="28" t="s">
        <v>820</v>
      </c>
      <c r="AF29" s="28" t="s">
        <v>816</v>
      </c>
      <c r="AG29" s="28"/>
      <c r="AH29" s="28" t="s">
        <v>820</v>
      </c>
      <c r="AI29" s="28" t="s">
        <v>815</v>
      </c>
      <c r="AJ29" s="28" t="s">
        <v>815</v>
      </c>
      <c r="AK29" s="28" t="s">
        <v>815</v>
      </c>
      <c r="AL29" s="28" t="s">
        <v>816</v>
      </c>
      <c r="AM29" s="28"/>
      <c r="AN29" s="28" t="s">
        <v>816</v>
      </c>
      <c r="AO29" s="28" t="s">
        <v>1965</v>
      </c>
      <c r="AP29" s="28" t="s">
        <v>1966</v>
      </c>
      <c r="AQ29" s="3" t="s">
        <v>1860</v>
      </c>
      <c r="AR29" s="50" t="s">
        <v>822</v>
      </c>
      <c r="AS29" s="50" t="s">
        <v>826</v>
      </c>
      <c r="AT29" s="50" t="s">
        <v>822</v>
      </c>
      <c r="AU29" s="51"/>
      <c r="AV29" s="31" t="s">
        <v>1861</v>
      </c>
      <c r="AW29" s="6"/>
      <c r="AX29" s="51" t="s">
        <v>1819</v>
      </c>
      <c r="AY29" s="52" t="s">
        <v>1805</v>
      </c>
      <c r="AZ29" s="53"/>
    </row>
    <row r="30" spans="1:52" s="54" customFormat="1" ht="56.25" x14ac:dyDescent="0.25">
      <c r="A30" s="44">
        <v>45335</v>
      </c>
      <c r="B30" s="45" t="s">
        <v>1049</v>
      </c>
      <c r="C30" s="46" t="s">
        <v>57</v>
      </c>
      <c r="D30" s="46" t="s">
        <v>25</v>
      </c>
      <c r="E30" s="46" t="s">
        <v>29</v>
      </c>
      <c r="F30" s="46" t="s">
        <v>17</v>
      </c>
      <c r="G30" s="46">
        <v>1</v>
      </c>
      <c r="H30" s="46">
        <v>31</v>
      </c>
      <c r="I30" s="46">
        <v>34</v>
      </c>
      <c r="J30" s="46">
        <v>31</v>
      </c>
      <c r="K30" s="25">
        <f t="shared" si="0"/>
        <v>48.03078</v>
      </c>
      <c r="L30" s="46" t="s">
        <v>19</v>
      </c>
      <c r="M30" s="46" t="s">
        <v>42</v>
      </c>
      <c r="N30" s="46"/>
      <c r="O30" s="47" t="s">
        <v>424</v>
      </c>
      <c r="P30" s="47" t="s">
        <v>1558</v>
      </c>
      <c r="Q30" s="48" t="s">
        <v>919</v>
      </c>
      <c r="R30" s="48" t="s">
        <v>919</v>
      </c>
      <c r="S30" s="47" t="s">
        <v>1050</v>
      </c>
      <c r="T30" s="48" t="s">
        <v>919</v>
      </c>
      <c r="U30" s="47"/>
      <c r="V30" s="20" t="s">
        <v>476</v>
      </c>
      <c r="W30" s="49" t="s">
        <v>820</v>
      </c>
      <c r="X30" s="49" t="s">
        <v>820</v>
      </c>
      <c r="Y30" s="28" t="s">
        <v>815</v>
      </c>
      <c r="Z30" s="3" t="s">
        <v>881</v>
      </c>
      <c r="AA30" s="28" t="s">
        <v>816</v>
      </c>
      <c r="AB30" s="3" t="s">
        <v>881</v>
      </c>
      <c r="AC30" s="28" t="s">
        <v>815</v>
      </c>
      <c r="AD30" s="28" t="s">
        <v>815</v>
      </c>
      <c r="AE30" s="28" t="s">
        <v>816</v>
      </c>
      <c r="AF30" s="28" t="s">
        <v>815</v>
      </c>
      <c r="AG30" s="28" t="s">
        <v>1051</v>
      </c>
      <c r="AH30" s="28" t="s">
        <v>815</v>
      </c>
      <c r="AI30" s="28" t="s">
        <v>815</v>
      </c>
      <c r="AJ30" s="28" t="s">
        <v>815</v>
      </c>
      <c r="AK30" s="28" t="s">
        <v>815</v>
      </c>
      <c r="AL30" s="28" t="s">
        <v>820</v>
      </c>
      <c r="AM30" s="28"/>
      <c r="AN30" s="28" t="s">
        <v>816</v>
      </c>
      <c r="AO30" s="28" t="s">
        <v>1967</v>
      </c>
      <c r="AP30" s="28" t="s">
        <v>1968</v>
      </c>
      <c r="AQ30" s="3" t="s">
        <v>2116</v>
      </c>
      <c r="AR30" s="50" t="s">
        <v>823</v>
      </c>
      <c r="AS30" s="50"/>
      <c r="AT30" s="50"/>
      <c r="AU30" s="51"/>
      <c r="AV30" s="51"/>
      <c r="AW30" s="51"/>
      <c r="AX30" s="51"/>
      <c r="AY30" s="52" t="s">
        <v>1808</v>
      </c>
      <c r="AZ30" s="53"/>
    </row>
    <row r="31" spans="1:52" ht="66.75" customHeight="1" x14ac:dyDescent="0.25">
      <c r="A31" s="55">
        <v>45335</v>
      </c>
      <c r="B31" s="2" t="s">
        <v>1827</v>
      </c>
      <c r="C31" s="56" t="s">
        <v>58</v>
      </c>
      <c r="D31" s="56" t="s">
        <v>25</v>
      </c>
      <c r="E31" s="56" t="s">
        <v>29</v>
      </c>
      <c r="F31" s="56" t="s">
        <v>17</v>
      </c>
      <c r="G31" s="56">
        <v>1</v>
      </c>
      <c r="H31" s="56">
        <v>31</v>
      </c>
      <c r="I31" s="56">
        <v>38</v>
      </c>
      <c r="J31" s="56">
        <v>25</v>
      </c>
      <c r="K31" s="25">
        <f t="shared" si="0"/>
        <v>43.291499999999999</v>
      </c>
      <c r="L31" s="56" t="s">
        <v>19</v>
      </c>
      <c r="M31" s="56" t="s">
        <v>31</v>
      </c>
      <c r="N31" s="56"/>
      <c r="O31" s="48" t="s">
        <v>424</v>
      </c>
      <c r="P31" s="48" t="s">
        <v>923</v>
      </c>
      <c r="Q31" s="48" t="s">
        <v>1560</v>
      </c>
      <c r="R31" s="48" t="s">
        <v>919</v>
      </c>
      <c r="S31" s="48" t="s">
        <v>843</v>
      </c>
      <c r="T31" s="48" t="s">
        <v>924</v>
      </c>
      <c r="U31" s="48"/>
      <c r="V31" s="57" t="s">
        <v>462</v>
      </c>
      <c r="W31" s="5" t="s">
        <v>820</v>
      </c>
      <c r="X31" s="5" t="s">
        <v>820</v>
      </c>
      <c r="Y31" s="3" t="s">
        <v>820</v>
      </c>
      <c r="Z31" s="3" t="s">
        <v>881</v>
      </c>
      <c r="AA31" s="3" t="s">
        <v>820</v>
      </c>
      <c r="AB31" s="3" t="s">
        <v>1905</v>
      </c>
      <c r="AC31" s="3" t="s">
        <v>820</v>
      </c>
      <c r="AD31" s="3" t="s">
        <v>815</v>
      </c>
      <c r="AE31" s="3" t="s">
        <v>820</v>
      </c>
      <c r="AF31" s="3" t="s">
        <v>815</v>
      </c>
      <c r="AG31" s="3" t="s">
        <v>1914</v>
      </c>
      <c r="AH31" s="3" t="s">
        <v>820</v>
      </c>
      <c r="AI31" s="3" t="s">
        <v>815</v>
      </c>
      <c r="AJ31" s="3" t="s">
        <v>815</v>
      </c>
      <c r="AK31" s="3" t="s">
        <v>816</v>
      </c>
      <c r="AL31" s="3" t="s">
        <v>820</v>
      </c>
      <c r="AM31" s="3" t="s">
        <v>925</v>
      </c>
      <c r="AN31" s="28" t="s">
        <v>815</v>
      </c>
      <c r="AO31" s="3" t="s">
        <v>926</v>
      </c>
      <c r="AP31" s="3"/>
      <c r="AQ31" s="3" t="s">
        <v>2117</v>
      </c>
      <c r="AR31" s="4" t="s">
        <v>823</v>
      </c>
      <c r="AS31" s="4" t="s">
        <v>823</v>
      </c>
      <c r="AT31" s="4" t="s">
        <v>826</v>
      </c>
      <c r="AU31" s="6"/>
      <c r="AV31" s="31" t="s">
        <v>1862</v>
      </c>
      <c r="AW31" s="6"/>
      <c r="AX31" s="6" t="s">
        <v>927</v>
      </c>
      <c r="AY31" s="16"/>
      <c r="AZ31" s="58"/>
    </row>
    <row r="32" spans="1:52" ht="116.45" customHeight="1" x14ac:dyDescent="0.25">
      <c r="A32" s="55">
        <v>45336</v>
      </c>
      <c r="B32" s="2" t="s">
        <v>1012</v>
      </c>
      <c r="C32" s="56" t="s">
        <v>59</v>
      </c>
      <c r="D32" s="56" t="s">
        <v>60</v>
      </c>
      <c r="E32" s="56" t="s">
        <v>29</v>
      </c>
      <c r="F32" s="56" t="s">
        <v>61</v>
      </c>
      <c r="G32" s="56">
        <v>1</v>
      </c>
      <c r="H32" s="56">
        <v>28</v>
      </c>
      <c r="I32" s="56">
        <v>49</v>
      </c>
      <c r="J32" s="56">
        <v>51</v>
      </c>
      <c r="K32" s="25">
        <f t="shared" si="0"/>
        <v>102.85884000000001</v>
      </c>
      <c r="L32" s="56" t="s">
        <v>19</v>
      </c>
      <c r="M32" s="56" t="s">
        <v>20</v>
      </c>
      <c r="N32" s="56"/>
      <c r="O32" s="48" t="s">
        <v>424</v>
      </c>
      <c r="P32" s="48" t="s">
        <v>1544</v>
      </c>
      <c r="Q32" s="48" t="s">
        <v>1559</v>
      </c>
      <c r="R32" s="48" t="s">
        <v>919</v>
      </c>
      <c r="S32" s="48" t="s">
        <v>1398</v>
      </c>
      <c r="T32" s="48" t="s">
        <v>1403</v>
      </c>
      <c r="U32" s="48" t="s">
        <v>2040</v>
      </c>
      <c r="V32" s="57" t="s">
        <v>463</v>
      </c>
      <c r="W32" s="5" t="s">
        <v>820</v>
      </c>
      <c r="X32" s="5" t="s">
        <v>816</v>
      </c>
      <c r="Y32" s="3" t="s">
        <v>816</v>
      </c>
      <c r="Z32" s="3" t="s">
        <v>881</v>
      </c>
      <c r="AA32" s="3" t="s">
        <v>815</v>
      </c>
      <c r="AB32" s="28" t="s">
        <v>1904</v>
      </c>
      <c r="AC32" s="3" t="s">
        <v>820</v>
      </c>
      <c r="AD32" s="3" t="s">
        <v>820</v>
      </c>
      <c r="AE32" s="3" t="s">
        <v>820</v>
      </c>
      <c r="AF32" s="3" t="s">
        <v>815</v>
      </c>
      <c r="AG32" s="3"/>
      <c r="AH32" s="3" t="s">
        <v>817</v>
      </c>
      <c r="AI32" s="3" t="s">
        <v>820</v>
      </c>
      <c r="AJ32" s="3" t="s">
        <v>815</v>
      </c>
      <c r="AK32" s="3" t="s">
        <v>820</v>
      </c>
      <c r="AL32" s="3" t="s">
        <v>820</v>
      </c>
      <c r="AM32" s="3"/>
      <c r="AN32" s="28" t="s">
        <v>820</v>
      </c>
      <c r="AO32" s="3" t="s">
        <v>1969</v>
      </c>
      <c r="AP32" s="3" t="s">
        <v>1404</v>
      </c>
      <c r="AQ32" s="3" t="s">
        <v>2105</v>
      </c>
      <c r="AR32" s="4"/>
      <c r="AS32" s="4"/>
      <c r="AT32" s="4"/>
      <c r="AU32" s="6" t="s">
        <v>1886</v>
      </c>
      <c r="AV32" s="31" t="s">
        <v>1861</v>
      </c>
      <c r="AW32" s="6"/>
      <c r="AX32" s="6"/>
      <c r="AY32" s="52" t="s">
        <v>1805</v>
      </c>
      <c r="AZ32" s="58"/>
    </row>
    <row r="33" spans="1:52" s="54" customFormat="1" ht="61.5" customHeight="1" x14ac:dyDescent="0.25">
      <c r="A33" s="44">
        <v>45337</v>
      </c>
      <c r="B33" s="45" t="s">
        <v>1012</v>
      </c>
      <c r="C33" s="46" t="s">
        <v>62</v>
      </c>
      <c r="D33" s="46" t="s">
        <v>25</v>
      </c>
      <c r="E33" s="46" t="s">
        <v>29</v>
      </c>
      <c r="F33" s="46" t="s">
        <v>1046</v>
      </c>
      <c r="G33" s="46">
        <v>1</v>
      </c>
      <c r="H33" s="46">
        <v>31</v>
      </c>
      <c r="I33" s="46">
        <v>58</v>
      </c>
      <c r="J33" s="46">
        <v>37</v>
      </c>
      <c r="K33" s="25">
        <f t="shared" si="0"/>
        <v>97.793220000000005</v>
      </c>
      <c r="L33" s="46" t="s">
        <v>19</v>
      </c>
      <c r="M33" s="46" t="s">
        <v>20</v>
      </c>
      <c r="N33" s="46"/>
      <c r="O33" s="47" t="s">
        <v>424</v>
      </c>
      <c r="P33" s="47" t="s">
        <v>1561</v>
      </c>
      <c r="Q33" s="48" t="s">
        <v>919</v>
      </c>
      <c r="R33" s="48" t="s">
        <v>919</v>
      </c>
      <c r="S33" s="48" t="s">
        <v>919</v>
      </c>
      <c r="T33" s="47" t="s">
        <v>1052</v>
      </c>
      <c r="U33" s="47"/>
      <c r="V33" s="20" t="s">
        <v>464</v>
      </c>
      <c r="W33" s="49" t="s">
        <v>816</v>
      </c>
      <c r="X33" s="49" t="s">
        <v>820</v>
      </c>
      <c r="Y33" s="28" t="s">
        <v>820</v>
      </c>
      <c r="Z33" s="3" t="s">
        <v>881</v>
      </c>
      <c r="AA33" s="28" t="s">
        <v>820</v>
      </c>
      <c r="AB33" s="28" t="s">
        <v>1904</v>
      </c>
      <c r="AC33" s="28" t="s">
        <v>816</v>
      </c>
      <c r="AD33" s="28" t="s">
        <v>816</v>
      </c>
      <c r="AE33" s="28" t="s">
        <v>820</v>
      </c>
      <c r="AF33" s="28" t="s">
        <v>816</v>
      </c>
      <c r="AG33" s="28" t="s">
        <v>1053</v>
      </c>
      <c r="AH33" s="28" t="s">
        <v>820</v>
      </c>
      <c r="AI33" s="28" t="s">
        <v>816</v>
      </c>
      <c r="AJ33" s="28" t="s">
        <v>815</v>
      </c>
      <c r="AK33" s="28" t="s">
        <v>816</v>
      </c>
      <c r="AL33" s="28" t="s">
        <v>816</v>
      </c>
      <c r="AM33" s="28" t="s">
        <v>1054</v>
      </c>
      <c r="AN33" s="28" t="s">
        <v>816</v>
      </c>
      <c r="AO33" s="28" t="s">
        <v>1055</v>
      </c>
      <c r="AP33" s="28"/>
      <c r="AQ33" s="3" t="s">
        <v>2105</v>
      </c>
      <c r="AR33" s="50"/>
      <c r="AS33" s="50"/>
      <c r="AT33" s="50"/>
      <c r="AU33" s="6" t="s">
        <v>1887</v>
      </c>
      <c r="AV33" s="31" t="s">
        <v>1861</v>
      </c>
      <c r="AW33" s="6"/>
      <c r="AX33" s="51" t="s">
        <v>1857</v>
      </c>
      <c r="AY33" s="52" t="s">
        <v>1805</v>
      </c>
      <c r="AZ33" s="53"/>
    </row>
    <row r="34" spans="1:52" s="54" customFormat="1" ht="56.65" customHeight="1" x14ac:dyDescent="0.25">
      <c r="A34" s="44">
        <v>45337</v>
      </c>
      <c r="B34" s="45" t="s">
        <v>1012</v>
      </c>
      <c r="C34" s="46" t="s">
        <v>64</v>
      </c>
      <c r="D34" s="46" t="s">
        <v>25</v>
      </c>
      <c r="E34" s="46" t="s">
        <v>225</v>
      </c>
      <c r="F34" s="46" t="s">
        <v>1046</v>
      </c>
      <c r="G34" s="46">
        <v>1</v>
      </c>
      <c r="H34" s="46">
        <v>42</v>
      </c>
      <c r="I34" s="46">
        <v>38</v>
      </c>
      <c r="J34" s="46">
        <v>27</v>
      </c>
      <c r="K34" s="25">
        <f t="shared" si="0"/>
        <v>63.345239999999997</v>
      </c>
      <c r="L34" s="46" t="s">
        <v>19</v>
      </c>
      <c r="M34" s="46" t="s">
        <v>20</v>
      </c>
      <c r="N34" s="46"/>
      <c r="O34" s="47" t="s">
        <v>424</v>
      </c>
      <c r="P34" s="47" t="s">
        <v>1562</v>
      </c>
      <c r="Q34" s="48" t="s">
        <v>919</v>
      </c>
      <c r="R34" s="48" t="s">
        <v>919</v>
      </c>
      <c r="S34" s="47" t="s">
        <v>1013</v>
      </c>
      <c r="T34" s="47" t="s">
        <v>1056</v>
      </c>
      <c r="U34" s="47"/>
      <c r="V34" s="20" t="s">
        <v>465</v>
      </c>
      <c r="W34" s="49" t="s">
        <v>820</v>
      </c>
      <c r="X34" s="49" t="s">
        <v>820</v>
      </c>
      <c r="Y34" s="28" t="s">
        <v>820</v>
      </c>
      <c r="Z34" s="3" t="s">
        <v>881</v>
      </c>
      <c r="AA34" s="28" t="s">
        <v>820</v>
      </c>
      <c r="AB34" s="28" t="s">
        <v>1904</v>
      </c>
      <c r="AC34" s="28" t="s">
        <v>820</v>
      </c>
      <c r="AD34" s="28" t="s">
        <v>820</v>
      </c>
      <c r="AE34" s="28" t="s">
        <v>820</v>
      </c>
      <c r="AF34" s="28" t="s">
        <v>820</v>
      </c>
      <c r="AG34" s="28"/>
      <c r="AH34" s="28" t="s">
        <v>820</v>
      </c>
      <c r="AI34" s="28" t="s">
        <v>820</v>
      </c>
      <c r="AJ34" s="28" t="s">
        <v>815</v>
      </c>
      <c r="AK34" s="28" t="s">
        <v>820</v>
      </c>
      <c r="AL34" s="28" t="s">
        <v>820</v>
      </c>
      <c r="AM34" s="28"/>
      <c r="AN34" s="28" t="s">
        <v>816</v>
      </c>
      <c r="AO34" s="28" t="s">
        <v>1057</v>
      </c>
      <c r="AP34" s="28"/>
      <c r="AQ34" s="3" t="s">
        <v>2105</v>
      </c>
      <c r="AR34" s="50"/>
      <c r="AS34" s="50"/>
      <c r="AT34" s="50"/>
      <c r="AU34" s="6" t="s">
        <v>1874</v>
      </c>
      <c r="AV34" s="31" t="s">
        <v>1873</v>
      </c>
      <c r="AW34" s="6"/>
      <c r="AX34" s="51"/>
      <c r="AY34" s="52"/>
      <c r="AZ34" s="53"/>
    </row>
    <row r="35" spans="1:52" ht="31.5" x14ac:dyDescent="0.25">
      <c r="A35" s="55">
        <v>45336</v>
      </c>
      <c r="B35" s="2" t="s">
        <v>1049</v>
      </c>
      <c r="C35" s="56" t="s">
        <v>65</v>
      </c>
      <c r="D35" s="56" t="s">
        <v>25</v>
      </c>
      <c r="E35" s="56" t="s">
        <v>66</v>
      </c>
      <c r="F35" s="56" t="s">
        <v>17</v>
      </c>
      <c r="G35" s="56">
        <v>1</v>
      </c>
      <c r="H35" s="56">
        <v>27</v>
      </c>
      <c r="I35" s="56">
        <v>45</v>
      </c>
      <c r="J35" s="56">
        <v>58</v>
      </c>
      <c r="K35" s="25">
        <f t="shared" si="0"/>
        <v>103.5909</v>
      </c>
      <c r="L35" s="56" t="s">
        <v>19</v>
      </c>
      <c r="M35" s="56" t="s">
        <v>20</v>
      </c>
      <c r="N35" s="56"/>
      <c r="O35" s="48" t="s">
        <v>424</v>
      </c>
      <c r="P35" s="48" t="s">
        <v>466</v>
      </c>
      <c r="Q35" s="48" t="s">
        <v>1566</v>
      </c>
      <c r="R35" s="48" t="s">
        <v>919</v>
      </c>
      <c r="S35" s="48" t="s">
        <v>1252</v>
      </c>
      <c r="T35" s="48" t="s">
        <v>1253</v>
      </c>
      <c r="U35" s="48"/>
      <c r="V35" s="57" t="s">
        <v>470</v>
      </c>
      <c r="W35" s="5" t="s">
        <v>820</v>
      </c>
      <c r="X35" s="5" t="s">
        <v>816</v>
      </c>
      <c r="Y35" s="3" t="s">
        <v>815</v>
      </c>
      <c r="Z35" s="3" t="s">
        <v>881</v>
      </c>
      <c r="AA35" s="3" t="s">
        <v>816</v>
      </c>
      <c r="AB35" s="3" t="s">
        <v>1020</v>
      </c>
      <c r="AC35" s="3" t="s">
        <v>815</v>
      </c>
      <c r="AD35" s="3" t="s">
        <v>820</v>
      </c>
      <c r="AE35" s="3" t="s">
        <v>816</v>
      </c>
      <c r="AF35" s="3" t="s">
        <v>816</v>
      </c>
      <c r="AG35" s="3" t="s">
        <v>1254</v>
      </c>
      <c r="AH35" s="3" t="s">
        <v>815</v>
      </c>
      <c r="AI35" s="3" t="s">
        <v>815</v>
      </c>
      <c r="AJ35" s="3" t="s">
        <v>815</v>
      </c>
      <c r="AK35" s="3" t="s">
        <v>815</v>
      </c>
      <c r="AL35" s="3" t="s">
        <v>816</v>
      </c>
      <c r="AM35" s="3"/>
      <c r="AN35" s="28" t="s">
        <v>815</v>
      </c>
      <c r="AO35" s="3" t="s">
        <v>1255</v>
      </c>
      <c r="AP35" s="3"/>
      <c r="AQ35" s="3" t="s">
        <v>838</v>
      </c>
      <c r="AR35" s="4"/>
      <c r="AS35" s="4"/>
      <c r="AT35" s="4"/>
      <c r="AU35" s="6" t="s">
        <v>1888</v>
      </c>
      <c r="AV35" s="6"/>
      <c r="AW35" s="6"/>
      <c r="AX35" s="6"/>
      <c r="AY35" s="16"/>
      <c r="AZ35" s="58"/>
    </row>
    <row r="36" spans="1:52" ht="150" customHeight="1" x14ac:dyDescent="0.25">
      <c r="A36" s="55">
        <v>45336</v>
      </c>
      <c r="B36" s="2" t="s">
        <v>1256</v>
      </c>
      <c r="C36" s="56" t="s">
        <v>67</v>
      </c>
      <c r="D36" s="56" t="s">
        <v>25</v>
      </c>
      <c r="E36" s="56" t="s">
        <v>68</v>
      </c>
      <c r="F36" s="56" t="s">
        <v>17</v>
      </c>
      <c r="G36" s="56">
        <v>1</v>
      </c>
      <c r="H36" s="56">
        <v>24</v>
      </c>
      <c r="I36" s="56">
        <v>60</v>
      </c>
      <c r="J36" s="56">
        <v>41</v>
      </c>
      <c r="K36" s="25">
        <f t="shared" si="0"/>
        <v>86.788800000000009</v>
      </c>
      <c r="L36" s="56" t="s">
        <v>19</v>
      </c>
      <c r="M36" s="56" t="s">
        <v>42</v>
      </c>
      <c r="N36" s="56"/>
      <c r="O36" s="48" t="s">
        <v>424</v>
      </c>
      <c r="P36" s="48" t="s">
        <v>1563</v>
      </c>
      <c r="Q36" s="48" t="s">
        <v>1565</v>
      </c>
      <c r="R36" s="48" t="s">
        <v>919</v>
      </c>
      <c r="S36" s="48" t="s">
        <v>919</v>
      </c>
      <c r="T36" s="48" t="s">
        <v>1257</v>
      </c>
      <c r="U36" s="48" t="s">
        <v>1564</v>
      </c>
      <c r="V36" s="57" t="s">
        <v>471</v>
      </c>
      <c r="W36" s="5" t="s">
        <v>820</v>
      </c>
      <c r="X36" s="5" t="s">
        <v>820</v>
      </c>
      <c r="Y36" s="3" t="s">
        <v>815</v>
      </c>
      <c r="Z36" s="3" t="s">
        <v>881</v>
      </c>
      <c r="AA36" s="3" t="s">
        <v>815</v>
      </c>
      <c r="AB36" s="3" t="s">
        <v>881</v>
      </c>
      <c r="AC36" s="3" t="s">
        <v>815</v>
      </c>
      <c r="AD36" s="3" t="s">
        <v>820</v>
      </c>
      <c r="AE36" s="3" t="s">
        <v>816</v>
      </c>
      <c r="AF36" s="3" t="s">
        <v>816</v>
      </c>
      <c r="AG36" s="3" t="s">
        <v>1258</v>
      </c>
      <c r="AH36" s="3" t="s">
        <v>815</v>
      </c>
      <c r="AI36" s="3" t="s">
        <v>816</v>
      </c>
      <c r="AJ36" s="3" t="s">
        <v>815</v>
      </c>
      <c r="AK36" s="3" t="s">
        <v>815</v>
      </c>
      <c r="AL36" s="3" t="s">
        <v>816</v>
      </c>
      <c r="AM36" s="3" t="s">
        <v>1259</v>
      </c>
      <c r="AN36" s="28" t="s">
        <v>820</v>
      </c>
      <c r="AO36" s="3" t="s">
        <v>1260</v>
      </c>
      <c r="AP36" s="3" t="s">
        <v>1996</v>
      </c>
      <c r="AQ36" s="3" t="s">
        <v>838</v>
      </c>
      <c r="AR36" s="4"/>
      <c r="AS36" s="4"/>
      <c r="AT36" s="4"/>
      <c r="AU36" s="6" t="s">
        <v>1889</v>
      </c>
      <c r="AV36" s="6"/>
      <c r="AW36" s="6"/>
      <c r="AX36" s="6"/>
      <c r="AY36" s="16" t="s">
        <v>1246</v>
      </c>
      <c r="AZ36" s="58"/>
    </row>
    <row r="37" spans="1:52" ht="108" customHeight="1" x14ac:dyDescent="0.25">
      <c r="A37" s="55">
        <v>45336</v>
      </c>
      <c r="B37" s="2" t="s">
        <v>1049</v>
      </c>
      <c r="C37" s="56" t="s">
        <v>69</v>
      </c>
      <c r="D37" s="56" t="s">
        <v>25</v>
      </c>
      <c r="E37" s="56" t="s">
        <v>70</v>
      </c>
      <c r="F37" s="56" t="s">
        <v>450</v>
      </c>
      <c r="G37" s="56">
        <v>1</v>
      </c>
      <c r="H37" s="56">
        <v>24</v>
      </c>
      <c r="I37" s="56">
        <v>45</v>
      </c>
      <c r="J37" s="56">
        <v>45</v>
      </c>
      <c r="K37" s="25">
        <f t="shared" si="0"/>
        <v>71.441999999999993</v>
      </c>
      <c r="L37" s="56" t="s">
        <v>19</v>
      </c>
      <c r="M37" s="56" t="s">
        <v>20</v>
      </c>
      <c r="N37" s="56"/>
      <c r="O37" s="48" t="s">
        <v>424</v>
      </c>
      <c r="P37" s="48" t="s">
        <v>1567</v>
      </c>
      <c r="Q37" s="48" t="s">
        <v>1568</v>
      </c>
      <c r="R37" s="48" t="s">
        <v>919</v>
      </c>
      <c r="S37" s="48" t="s">
        <v>1261</v>
      </c>
      <c r="T37" s="48" t="s">
        <v>1262</v>
      </c>
      <c r="U37" s="48" t="s">
        <v>2041</v>
      </c>
      <c r="V37" s="57" t="s">
        <v>472</v>
      </c>
      <c r="W37" s="5" t="s">
        <v>820</v>
      </c>
      <c r="X37" s="5" t="s">
        <v>820</v>
      </c>
      <c r="Y37" s="3" t="s">
        <v>815</v>
      </c>
      <c r="Z37" s="3" t="s">
        <v>881</v>
      </c>
      <c r="AA37" s="3" t="s">
        <v>816</v>
      </c>
      <c r="AB37" s="3" t="s">
        <v>1020</v>
      </c>
      <c r="AC37" s="3" t="s">
        <v>815</v>
      </c>
      <c r="AD37" s="3" t="s">
        <v>820</v>
      </c>
      <c r="AE37" s="3" t="s">
        <v>816</v>
      </c>
      <c r="AF37" s="3" t="s">
        <v>815</v>
      </c>
      <c r="AG37" s="3" t="s">
        <v>1263</v>
      </c>
      <c r="AH37" s="3" t="s">
        <v>816</v>
      </c>
      <c r="AI37" s="3" t="s">
        <v>815</v>
      </c>
      <c r="AJ37" s="3" t="s">
        <v>815</v>
      </c>
      <c r="AK37" s="3" t="s">
        <v>815</v>
      </c>
      <c r="AL37" s="3" t="s">
        <v>820</v>
      </c>
      <c r="AM37" s="3" t="s">
        <v>1264</v>
      </c>
      <c r="AN37" s="28" t="s">
        <v>815</v>
      </c>
      <c r="AO37" s="3" t="s">
        <v>881</v>
      </c>
      <c r="AP37" s="3"/>
      <c r="AQ37" s="3" t="s">
        <v>838</v>
      </c>
      <c r="AR37" s="4"/>
      <c r="AS37" s="4"/>
      <c r="AT37" s="4"/>
      <c r="AU37" s="6" t="s">
        <v>1886</v>
      </c>
      <c r="AV37" s="6"/>
      <c r="AW37" s="6"/>
      <c r="AX37" s="6"/>
      <c r="AY37" s="16"/>
      <c r="AZ37" s="58"/>
    </row>
    <row r="38" spans="1:52" ht="92.25" customHeight="1" x14ac:dyDescent="0.25">
      <c r="A38" s="55">
        <v>45336</v>
      </c>
      <c r="B38" s="2" t="s">
        <v>1827</v>
      </c>
      <c r="C38" s="56" t="s">
        <v>71</v>
      </c>
      <c r="D38" s="56" t="s">
        <v>25</v>
      </c>
      <c r="E38" s="56" t="s">
        <v>72</v>
      </c>
      <c r="F38" s="56" t="s">
        <v>17</v>
      </c>
      <c r="G38" s="56">
        <v>1</v>
      </c>
      <c r="H38" s="56">
        <v>50</v>
      </c>
      <c r="I38" s="56">
        <v>110</v>
      </c>
      <c r="J38" s="56">
        <v>74</v>
      </c>
      <c r="K38" s="25">
        <f t="shared" si="0"/>
        <v>598.29</v>
      </c>
      <c r="L38" s="56" t="s">
        <v>19</v>
      </c>
      <c r="M38" s="56" t="s">
        <v>48</v>
      </c>
      <c r="N38" s="56"/>
      <c r="O38" s="48" t="s">
        <v>424</v>
      </c>
      <c r="P38" s="48" t="s">
        <v>919</v>
      </c>
      <c r="Q38" s="48" t="s">
        <v>1571</v>
      </c>
      <c r="R38" s="48" t="s">
        <v>919</v>
      </c>
      <c r="S38" s="48" t="s">
        <v>843</v>
      </c>
      <c r="T38" s="48" t="s">
        <v>11</v>
      </c>
      <c r="U38" s="48" t="s">
        <v>487</v>
      </c>
      <c r="V38" s="57" t="s">
        <v>478</v>
      </c>
      <c r="W38" s="5" t="s">
        <v>820</v>
      </c>
      <c r="X38" s="5" t="s">
        <v>815</v>
      </c>
      <c r="Y38" s="3" t="s">
        <v>820</v>
      </c>
      <c r="Z38" s="3" t="s">
        <v>881</v>
      </c>
      <c r="AA38" s="3" t="s">
        <v>820</v>
      </c>
      <c r="AB38" s="3" t="s">
        <v>880</v>
      </c>
      <c r="AC38" s="3" t="s">
        <v>820</v>
      </c>
      <c r="AD38" s="3" t="s">
        <v>820</v>
      </c>
      <c r="AE38" s="3" t="s">
        <v>820</v>
      </c>
      <c r="AF38" s="3" t="s">
        <v>820</v>
      </c>
      <c r="AG38" s="3" t="s">
        <v>1789</v>
      </c>
      <c r="AH38" s="3" t="s">
        <v>820</v>
      </c>
      <c r="AI38" s="3" t="s">
        <v>815</v>
      </c>
      <c r="AJ38" s="3" t="s">
        <v>815</v>
      </c>
      <c r="AK38" s="3" t="s">
        <v>815</v>
      </c>
      <c r="AL38" s="3" t="s">
        <v>820</v>
      </c>
      <c r="AM38" s="3"/>
      <c r="AN38" s="28" t="s">
        <v>815</v>
      </c>
      <c r="AO38" s="3" t="s">
        <v>961</v>
      </c>
      <c r="AP38" s="3"/>
      <c r="AQ38" s="3" t="s">
        <v>1860</v>
      </c>
      <c r="AR38" s="4" t="s">
        <v>825</v>
      </c>
      <c r="AS38" s="4" t="s">
        <v>822</v>
      </c>
      <c r="AT38" s="4"/>
      <c r="AU38" s="6"/>
      <c r="AV38" s="31" t="s">
        <v>1864</v>
      </c>
      <c r="AW38" s="6"/>
      <c r="AX38" s="6" t="s">
        <v>1810</v>
      </c>
      <c r="AY38" s="16"/>
      <c r="AZ38" s="58"/>
    </row>
    <row r="39" spans="1:52" ht="63" x14ac:dyDescent="0.25">
      <c r="A39" s="55">
        <v>45336</v>
      </c>
      <c r="B39" s="2" t="s">
        <v>1827</v>
      </c>
      <c r="C39" s="56" t="s">
        <v>73</v>
      </c>
      <c r="D39" s="56" t="s">
        <v>25</v>
      </c>
      <c r="E39" s="56" t="s">
        <v>72</v>
      </c>
      <c r="F39" s="56" t="s">
        <v>17</v>
      </c>
      <c r="G39" s="56">
        <v>1</v>
      </c>
      <c r="H39" s="56">
        <v>52</v>
      </c>
      <c r="I39" s="56">
        <v>126</v>
      </c>
      <c r="J39" s="56">
        <v>87</v>
      </c>
      <c r="K39" s="25">
        <f t="shared" si="0"/>
        <v>837.93527999999992</v>
      </c>
      <c r="L39" s="56" t="s">
        <v>19</v>
      </c>
      <c r="M39" s="56" t="s">
        <v>20</v>
      </c>
      <c r="N39" s="56"/>
      <c r="O39" s="48" t="s">
        <v>424</v>
      </c>
      <c r="P39" s="48" t="s">
        <v>1544</v>
      </c>
      <c r="Q39" s="48" t="s">
        <v>1570</v>
      </c>
      <c r="R39" s="48" t="s">
        <v>919</v>
      </c>
      <c r="S39" s="48" t="s">
        <v>843</v>
      </c>
      <c r="T39" s="48" t="s">
        <v>974</v>
      </c>
      <c r="U39" s="48" t="s">
        <v>487</v>
      </c>
      <c r="V39" s="57" t="s">
        <v>479</v>
      </c>
      <c r="W39" s="5" t="s">
        <v>820</v>
      </c>
      <c r="X39" s="5" t="s">
        <v>820</v>
      </c>
      <c r="Y39" s="3" t="s">
        <v>820</v>
      </c>
      <c r="Z39" s="3" t="s">
        <v>881</v>
      </c>
      <c r="AA39" s="3" t="s">
        <v>820</v>
      </c>
      <c r="AB39" s="3" t="s">
        <v>1905</v>
      </c>
      <c r="AC39" s="3" t="s">
        <v>820</v>
      </c>
      <c r="AD39" s="3" t="s">
        <v>816</v>
      </c>
      <c r="AE39" s="3" t="s">
        <v>820</v>
      </c>
      <c r="AF39" s="3" t="s">
        <v>815</v>
      </c>
      <c r="AG39" s="3" t="s">
        <v>1790</v>
      </c>
      <c r="AH39" s="3" t="s">
        <v>820</v>
      </c>
      <c r="AI39" s="3" t="s">
        <v>820</v>
      </c>
      <c r="AJ39" s="3" t="s">
        <v>815</v>
      </c>
      <c r="AK39" s="3" t="s">
        <v>820</v>
      </c>
      <c r="AL39" s="3" t="s">
        <v>820</v>
      </c>
      <c r="AM39" s="3"/>
      <c r="AN39" s="28" t="s">
        <v>815</v>
      </c>
      <c r="AO39" s="3" t="s">
        <v>1970</v>
      </c>
      <c r="AP39" s="3" t="s">
        <v>1971</v>
      </c>
      <c r="AQ39" s="3" t="s">
        <v>1860</v>
      </c>
      <c r="AR39" s="4" t="s">
        <v>825</v>
      </c>
      <c r="AS39" s="4" t="s">
        <v>822</v>
      </c>
      <c r="AT39" s="4"/>
      <c r="AU39" s="6"/>
      <c r="AV39" s="31" t="s">
        <v>1862</v>
      </c>
      <c r="AW39" s="6"/>
      <c r="AX39" s="6" t="s">
        <v>1811</v>
      </c>
      <c r="AY39" s="16" t="s">
        <v>975</v>
      </c>
      <c r="AZ39" s="58"/>
    </row>
    <row r="40" spans="1:52" ht="63" x14ac:dyDescent="0.25">
      <c r="A40" s="55">
        <v>45336</v>
      </c>
      <c r="B40" s="2" t="s">
        <v>1827</v>
      </c>
      <c r="C40" s="56" t="s">
        <v>74</v>
      </c>
      <c r="D40" s="56" t="s">
        <v>25</v>
      </c>
      <c r="E40" s="56" t="s">
        <v>22</v>
      </c>
      <c r="F40" s="56" t="s">
        <v>1492</v>
      </c>
      <c r="G40" s="56">
        <v>1</v>
      </c>
      <c r="H40" s="56">
        <v>35</v>
      </c>
      <c r="I40" s="56">
        <v>53</v>
      </c>
      <c r="J40" s="56">
        <v>75</v>
      </c>
      <c r="K40" s="25">
        <f t="shared" si="0"/>
        <v>204.51374999999999</v>
      </c>
      <c r="L40" s="56" t="s">
        <v>19</v>
      </c>
      <c r="M40" s="56" t="s">
        <v>48</v>
      </c>
      <c r="N40" s="56"/>
      <c r="O40" s="48" t="s">
        <v>424</v>
      </c>
      <c r="P40" s="48" t="s">
        <v>1544</v>
      </c>
      <c r="Q40" s="48" t="s">
        <v>1569</v>
      </c>
      <c r="R40" s="48" t="s">
        <v>919</v>
      </c>
      <c r="S40" s="48" t="s">
        <v>971</v>
      </c>
      <c r="T40" s="48" t="s">
        <v>919</v>
      </c>
      <c r="U40" s="48"/>
      <c r="V40" s="57" t="s">
        <v>480</v>
      </c>
      <c r="W40" s="5" t="s">
        <v>820</v>
      </c>
      <c r="X40" s="5" t="s">
        <v>820</v>
      </c>
      <c r="Y40" s="3" t="s">
        <v>816</v>
      </c>
      <c r="Z40" s="3" t="s">
        <v>881</v>
      </c>
      <c r="AA40" s="3" t="s">
        <v>820</v>
      </c>
      <c r="AB40" s="3" t="s">
        <v>1905</v>
      </c>
      <c r="AC40" s="3" t="s">
        <v>820</v>
      </c>
      <c r="AD40" s="3" t="s">
        <v>815</v>
      </c>
      <c r="AE40" s="3" t="s">
        <v>820</v>
      </c>
      <c r="AF40" s="3" t="s">
        <v>815</v>
      </c>
      <c r="AG40" s="3" t="s">
        <v>2110</v>
      </c>
      <c r="AH40" s="3" t="s">
        <v>820</v>
      </c>
      <c r="AI40" s="3" t="s">
        <v>816</v>
      </c>
      <c r="AJ40" s="3" t="s">
        <v>815</v>
      </c>
      <c r="AK40" s="3" t="s">
        <v>820</v>
      </c>
      <c r="AL40" s="3" t="s">
        <v>820</v>
      </c>
      <c r="AM40" s="3" t="s">
        <v>972</v>
      </c>
      <c r="AN40" s="3" t="s">
        <v>816</v>
      </c>
      <c r="AO40" s="3" t="s">
        <v>1972</v>
      </c>
      <c r="AP40" s="3" t="s">
        <v>1973</v>
      </c>
      <c r="AQ40" s="3" t="s">
        <v>1860</v>
      </c>
      <c r="AR40" s="4" t="s">
        <v>824</v>
      </c>
      <c r="AS40" s="4" t="s">
        <v>823</v>
      </c>
      <c r="AT40" s="4"/>
      <c r="AU40" s="6"/>
      <c r="AV40" s="31" t="s">
        <v>1862</v>
      </c>
      <c r="AW40" s="6"/>
      <c r="AX40" s="6" t="s">
        <v>1811</v>
      </c>
      <c r="AY40" s="16" t="s">
        <v>973</v>
      </c>
      <c r="AZ40" s="58"/>
    </row>
    <row r="41" spans="1:52" ht="31.5" x14ac:dyDescent="0.25">
      <c r="A41" s="55">
        <v>45335</v>
      </c>
      <c r="B41" s="2" t="s">
        <v>1827</v>
      </c>
      <c r="C41" s="56" t="s">
        <v>75</v>
      </c>
      <c r="D41" s="56" t="s">
        <v>25</v>
      </c>
      <c r="E41" s="56" t="s">
        <v>16</v>
      </c>
      <c r="F41" s="56" t="s">
        <v>928</v>
      </c>
      <c r="G41" s="56">
        <v>1</v>
      </c>
      <c r="H41" s="56">
        <v>36</v>
      </c>
      <c r="I41" s="56">
        <v>56</v>
      </c>
      <c r="J41" s="56">
        <v>48</v>
      </c>
      <c r="K41" s="25">
        <f t="shared" si="0"/>
        <v>142.24896000000001</v>
      </c>
      <c r="L41" s="56" t="s">
        <v>19</v>
      </c>
      <c r="M41" s="56" t="s">
        <v>42</v>
      </c>
      <c r="N41" s="56"/>
      <c r="O41" s="48" t="s">
        <v>424</v>
      </c>
      <c r="P41" s="48" t="s">
        <v>1544</v>
      </c>
      <c r="Q41" s="48" t="s">
        <v>1572</v>
      </c>
      <c r="R41" s="48" t="s">
        <v>919</v>
      </c>
      <c r="S41" s="48" t="s">
        <v>919</v>
      </c>
      <c r="T41" s="48" t="s">
        <v>931</v>
      </c>
      <c r="U41" s="48"/>
      <c r="V41" s="57" t="s">
        <v>481</v>
      </c>
      <c r="W41" s="5" t="s">
        <v>820</v>
      </c>
      <c r="X41" s="5" t="s">
        <v>816</v>
      </c>
      <c r="Y41" s="3" t="s">
        <v>815</v>
      </c>
      <c r="Z41" s="3" t="s">
        <v>881</v>
      </c>
      <c r="AA41" s="3" t="s">
        <v>820</v>
      </c>
      <c r="AB41" s="3" t="s">
        <v>1020</v>
      </c>
      <c r="AC41" s="3" t="s">
        <v>820</v>
      </c>
      <c r="AD41" s="3" t="s">
        <v>815</v>
      </c>
      <c r="AE41" s="3" t="s">
        <v>820</v>
      </c>
      <c r="AF41" s="3" t="s">
        <v>816</v>
      </c>
      <c r="AG41" s="3" t="s">
        <v>929</v>
      </c>
      <c r="AH41" s="3" t="s">
        <v>820</v>
      </c>
      <c r="AI41" s="3" t="s">
        <v>820</v>
      </c>
      <c r="AJ41" s="3" t="s">
        <v>815</v>
      </c>
      <c r="AK41" s="3" t="s">
        <v>820</v>
      </c>
      <c r="AL41" s="3" t="s">
        <v>820</v>
      </c>
      <c r="AM41" s="3" t="s">
        <v>930</v>
      </c>
      <c r="AN41" s="28" t="s">
        <v>815</v>
      </c>
      <c r="AO41" s="3" t="s">
        <v>881</v>
      </c>
      <c r="AP41" s="3"/>
      <c r="AQ41" s="3" t="s">
        <v>2115</v>
      </c>
      <c r="AR41" s="4" t="s">
        <v>824</v>
      </c>
      <c r="AS41" s="4" t="s">
        <v>822</v>
      </c>
      <c r="AT41" s="4"/>
      <c r="AU41" s="6"/>
      <c r="AV41" s="6"/>
      <c r="AW41" s="6"/>
      <c r="AX41" s="6" t="s">
        <v>927</v>
      </c>
      <c r="AY41" s="16" t="s">
        <v>1809</v>
      </c>
      <c r="AZ41" s="58"/>
    </row>
    <row r="42" spans="1:52" ht="31.5" x14ac:dyDescent="0.25">
      <c r="A42" s="55">
        <v>45337</v>
      </c>
      <c r="B42" s="2" t="s">
        <v>988</v>
      </c>
      <c r="C42" s="56" t="s">
        <v>76</v>
      </c>
      <c r="D42" s="56" t="s">
        <v>77</v>
      </c>
      <c r="E42" s="56" t="s">
        <v>477</v>
      </c>
      <c r="F42" s="56" t="s">
        <v>17</v>
      </c>
      <c r="G42" s="56">
        <v>1</v>
      </c>
      <c r="H42" s="56">
        <v>43</v>
      </c>
      <c r="I42" s="56">
        <v>64</v>
      </c>
      <c r="J42" s="56">
        <v>54</v>
      </c>
      <c r="K42" s="25">
        <f t="shared" si="0"/>
        <v>218.45375999999999</v>
      </c>
      <c r="L42" s="56" t="s">
        <v>19</v>
      </c>
      <c r="M42" s="56" t="s">
        <v>20</v>
      </c>
      <c r="N42" s="56"/>
      <c r="O42" s="48" t="s">
        <v>424</v>
      </c>
      <c r="P42" s="48" t="s">
        <v>484</v>
      </c>
      <c r="Q42" s="48" t="s">
        <v>919</v>
      </c>
      <c r="R42" s="48" t="s">
        <v>919</v>
      </c>
      <c r="S42" s="48" t="s">
        <v>919</v>
      </c>
      <c r="T42" s="48" t="s">
        <v>919</v>
      </c>
      <c r="U42" s="48" t="s">
        <v>488</v>
      </c>
      <c r="V42" s="57" t="s">
        <v>482</v>
      </c>
      <c r="W42" s="5" t="s">
        <v>820</v>
      </c>
      <c r="X42" s="5" t="s">
        <v>820</v>
      </c>
      <c r="Y42" s="3" t="s">
        <v>816</v>
      </c>
      <c r="Z42" s="3" t="s">
        <v>881</v>
      </c>
      <c r="AA42" s="3" t="s">
        <v>820</v>
      </c>
      <c r="AB42" s="3" t="s">
        <v>881</v>
      </c>
      <c r="AC42" s="3" t="s">
        <v>815</v>
      </c>
      <c r="AD42" s="3" t="s">
        <v>815</v>
      </c>
      <c r="AE42" s="3" t="s">
        <v>816</v>
      </c>
      <c r="AF42" s="3" t="s">
        <v>816</v>
      </c>
      <c r="AG42" s="3"/>
      <c r="AH42" s="3" t="s">
        <v>816</v>
      </c>
      <c r="AI42" s="3" t="s">
        <v>815</v>
      </c>
      <c r="AJ42" s="3" t="s">
        <v>815</v>
      </c>
      <c r="AK42" s="3" t="s">
        <v>815</v>
      </c>
      <c r="AL42" s="3" t="s">
        <v>820</v>
      </c>
      <c r="AM42" s="3"/>
      <c r="AN42" s="28" t="s">
        <v>815</v>
      </c>
      <c r="AO42" s="3" t="s">
        <v>881</v>
      </c>
      <c r="AP42" s="3"/>
      <c r="AQ42" s="3" t="s">
        <v>2116</v>
      </c>
      <c r="AR42" s="4" t="s">
        <v>824</v>
      </c>
      <c r="AS42" s="4"/>
      <c r="AT42" s="4"/>
      <c r="AU42" s="6"/>
      <c r="AV42" s="6"/>
      <c r="AW42" s="6"/>
      <c r="AX42" s="6"/>
      <c r="AY42" s="16" t="s">
        <v>975</v>
      </c>
      <c r="AZ42" s="58"/>
    </row>
    <row r="43" spans="1:52" ht="115.15" customHeight="1" x14ac:dyDescent="0.25">
      <c r="A43" s="55">
        <v>45336</v>
      </c>
      <c r="B43" s="2" t="s">
        <v>1049</v>
      </c>
      <c r="C43" s="56" t="s">
        <v>79</v>
      </c>
      <c r="D43" s="56" t="s">
        <v>25</v>
      </c>
      <c r="E43" s="56" t="s">
        <v>78</v>
      </c>
      <c r="F43" s="56" t="s">
        <v>17</v>
      </c>
      <c r="G43" s="56">
        <v>1</v>
      </c>
      <c r="H43" s="56">
        <v>66</v>
      </c>
      <c r="I43" s="56">
        <v>38</v>
      </c>
      <c r="J43" s="56">
        <v>33</v>
      </c>
      <c r="K43" s="25">
        <f t="shared" si="0"/>
        <v>121.66308000000001</v>
      </c>
      <c r="L43" s="56" t="s">
        <v>19</v>
      </c>
      <c r="M43" s="56" t="s">
        <v>20</v>
      </c>
      <c r="N43" s="56"/>
      <c r="O43" s="48" t="s">
        <v>424</v>
      </c>
      <c r="P43" s="48" t="s">
        <v>1573</v>
      </c>
      <c r="Q43" s="48" t="s">
        <v>919</v>
      </c>
      <c r="R43" s="48" t="s">
        <v>919</v>
      </c>
      <c r="S43" s="48" t="s">
        <v>919</v>
      </c>
      <c r="T43" s="48" t="s">
        <v>919</v>
      </c>
      <c r="U43" s="48" t="s">
        <v>2042</v>
      </c>
      <c r="V43" s="57" t="s">
        <v>483</v>
      </c>
      <c r="W43" s="5" t="s">
        <v>820</v>
      </c>
      <c r="X43" s="5" t="s">
        <v>820</v>
      </c>
      <c r="Y43" s="3" t="s">
        <v>820</v>
      </c>
      <c r="Z43" s="3" t="s">
        <v>881</v>
      </c>
      <c r="AA43" s="3" t="s">
        <v>820</v>
      </c>
      <c r="AB43" s="3" t="s">
        <v>1014</v>
      </c>
      <c r="AC43" s="3" t="s">
        <v>820</v>
      </c>
      <c r="AD43" s="3" t="s">
        <v>816</v>
      </c>
      <c r="AE43" s="3" t="s">
        <v>816</v>
      </c>
      <c r="AF43" s="3" t="s">
        <v>815</v>
      </c>
      <c r="AG43" s="3" t="s">
        <v>1915</v>
      </c>
      <c r="AH43" s="3" t="s">
        <v>820</v>
      </c>
      <c r="AI43" s="3" t="s">
        <v>815</v>
      </c>
      <c r="AJ43" s="3" t="s">
        <v>815</v>
      </c>
      <c r="AK43" s="3" t="s">
        <v>815</v>
      </c>
      <c r="AL43" s="3" t="s">
        <v>820</v>
      </c>
      <c r="AM43" s="3" t="s">
        <v>1265</v>
      </c>
      <c r="AN43" s="3" t="s">
        <v>815</v>
      </c>
      <c r="AO43" s="3" t="s">
        <v>1266</v>
      </c>
      <c r="AP43" s="3"/>
      <c r="AQ43" s="3" t="s">
        <v>1860</v>
      </c>
      <c r="AR43" s="4" t="s">
        <v>822</v>
      </c>
      <c r="AS43" s="4"/>
      <c r="AT43" s="4" t="s">
        <v>825</v>
      </c>
      <c r="AU43" s="6"/>
      <c r="AV43" s="31" t="s">
        <v>1861</v>
      </c>
      <c r="AW43" s="6"/>
      <c r="AX43" s="6" t="s">
        <v>1872</v>
      </c>
      <c r="AY43" s="16" t="s">
        <v>1246</v>
      </c>
      <c r="AZ43" s="58"/>
    </row>
    <row r="44" spans="1:52" ht="60" customHeight="1" x14ac:dyDescent="0.25">
      <c r="A44" s="55">
        <v>45337</v>
      </c>
      <c r="B44" s="2" t="s">
        <v>988</v>
      </c>
      <c r="C44" s="56" t="s">
        <v>1002</v>
      </c>
      <c r="D44" s="56" t="s">
        <v>25</v>
      </c>
      <c r="E44" s="56" t="s">
        <v>78</v>
      </c>
      <c r="F44" s="56" t="s">
        <v>1492</v>
      </c>
      <c r="G44" s="56">
        <v>1</v>
      </c>
      <c r="H44" s="56">
        <v>36</v>
      </c>
      <c r="I44" s="56">
        <v>64</v>
      </c>
      <c r="J44" s="56">
        <v>46</v>
      </c>
      <c r="K44" s="25">
        <f t="shared" si="0"/>
        <v>155.79648</v>
      </c>
      <c r="L44" s="56" t="s">
        <v>19</v>
      </c>
      <c r="M44" s="56" t="s">
        <v>20</v>
      </c>
      <c r="N44" s="56"/>
      <c r="O44" s="48" t="s">
        <v>424</v>
      </c>
      <c r="P44" s="48" t="s">
        <v>919</v>
      </c>
      <c r="Q44" s="48" t="s">
        <v>919</v>
      </c>
      <c r="R44" s="48" t="s">
        <v>919</v>
      </c>
      <c r="S44" s="48" t="s">
        <v>971</v>
      </c>
      <c r="T44" s="48" t="s">
        <v>919</v>
      </c>
      <c r="U44" s="48"/>
      <c r="V44" s="57" t="s">
        <v>485</v>
      </c>
      <c r="W44" s="5" t="s">
        <v>820</v>
      </c>
      <c r="X44" s="5" t="s">
        <v>820</v>
      </c>
      <c r="Y44" s="3" t="s">
        <v>815</v>
      </c>
      <c r="Z44" s="3" t="s">
        <v>881</v>
      </c>
      <c r="AA44" s="3" t="s">
        <v>820</v>
      </c>
      <c r="AB44" s="3" t="s">
        <v>1020</v>
      </c>
      <c r="AC44" s="3" t="s">
        <v>815</v>
      </c>
      <c r="AD44" s="3" t="s">
        <v>815</v>
      </c>
      <c r="AE44" s="3" t="s">
        <v>820</v>
      </c>
      <c r="AF44" s="3" t="s">
        <v>815</v>
      </c>
      <c r="AG44" s="3"/>
      <c r="AH44" s="3" t="s">
        <v>815</v>
      </c>
      <c r="AI44" s="3" t="s">
        <v>815</v>
      </c>
      <c r="AJ44" s="3" t="s">
        <v>815</v>
      </c>
      <c r="AK44" s="3" t="s">
        <v>815</v>
      </c>
      <c r="AL44" s="3" t="s">
        <v>816</v>
      </c>
      <c r="AM44" s="3"/>
      <c r="AN44" s="28" t="s">
        <v>815</v>
      </c>
      <c r="AO44" s="3" t="s">
        <v>1974</v>
      </c>
      <c r="AP44" s="3"/>
      <c r="AQ44" s="3" t="s">
        <v>2115</v>
      </c>
      <c r="AR44" s="4" t="s">
        <v>822</v>
      </c>
      <c r="AS44" s="4"/>
      <c r="AT44" s="4"/>
      <c r="AU44" s="6"/>
      <c r="AV44" s="6"/>
      <c r="AW44" s="6"/>
      <c r="AX44" s="6"/>
      <c r="AY44" s="16" t="s">
        <v>975</v>
      </c>
      <c r="AZ44" s="58"/>
    </row>
    <row r="45" spans="1:52" s="54" customFormat="1" ht="79.5" customHeight="1" x14ac:dyDescent="0.25">
      <c r="A45" s="44">
        <v>45335</v>
      </c>
      <c r="B45" s="45" t="s">
        <v>1049</v>
      </c>
      <c r="C45" s="46" t="s">
        <v>1058</v>
      </c>
      <c r="D45" s="46" t="s">
        <v>25</v>
      </c>
      <c r="E45" s="46" t="s">
        <v>81</v>
      </c>
      <c r="F45" s="46" t="s">
        <v>17</v>
      </c>
      <c r="G45" s="46" t="s">
        <v>82</v>
      </c>
      <c r="H45" s="46">
        <v>29</v>
      </c>
      <c r="I45" s="46">
        <v>23</v>
      </c>
      <c r="J45" s="46">
        <v>52</v>
      </c>
      <c r="K45" s="25">
        <f t="shared" si="0"/>
        <v>50.985480000000003</v>
      </c>
      <c r="L45" s="46" t="s">
        <v>19</v>
      </c>
      <c r="M45" s="46" t="s">
        <v>490</v>
      </c>
      <c r="N45" s="46" t="s">
        <v>489</v>
      </c>
      <c r="O45" s="47" t="s">
        <v>424</v>
      </c>
      <c r="P45" s="47" t="s">
        <v>845</v>
      </c>
      <c r="Q45" s="47" t="s">
        <v>1575</v>
      </c>
      <c r="R45" s="48" t="s">
        <v>919</v>
      </c>
      <c r="S45" s="48" t="s">
        <v>919</v>
      </c>
      <c r="T45" s="47" t="s">
        <v>1059</v>
      </c>
      <c r="U45" s="47" t="s">
        <v>1574</v>
      </c>
      <c r="V45" s="20" t="s">
        <v>486</v>
      </c>
      <c r="W45" s="49" t="s">
        <v>820</v>
      </c>
      <c r="X45" s="49" t="s">
        <v>820</v>
      </c>
      <c r="Y45" s="28" t="s">
        <v>816</v>
      </c>
      <c r="Z45" s="3" t="s">
        <v>881</v>
      </c>
      <c r="AA45" s="28" t="s">
        <v>820</v>
      </c>
      <c r="AB45" s="28" t="s">
        <v>1020</v>
      </c>
      <c r="AC45" s="28" t="s">
        <v>815</v>
      </c>
      <c r="AD45" s="28" t="s">
        <v>816</v>
      </c>
      <c r="AE45" s="28" t="s">
        <v>816</v>
      </c>
      <c r="AF45" s="28" t="s">
        <v>815</v>
      </c>
      <c r="AG45" s="28" t="s">
        <v>1060</v>
      </c>
      <c r="AH45" s="28" t="s">
        <v>815</v>
      </c>
      <c r="AI45" s="28" t="s">
        <v>815</v>
      </c>
      <c r="AJ45" s="28" t="s">
        <v>815</v>
      </c>
      <c r="AK45" s="28" t="s">
        <v>815</v>
      </c>
      <c r="AL45" s="28" t="s">
        <v>820</v>
      </c>
      <c r="AM45" s="28"/>
      <c r="AN45" s="28" t="s">
        <v>815</v>
      </c>
      <c r="AO45" s="28" t="s">
        <v>1061</v>
      </c>
      <c r="AP45" s="28"/>
      <c r="AQ45" s="3" t="s">
        <v>840</v>
      </c>
      <c r="AR45" s="50" t="s">
        <v>822</v>
      </c>
      <c r="AS45" s="50"/>
      <c r="AT45" s="50" t="s">
        <v>822</v>
      </c>
      <c r="AU45" s="51"/>
      <c r="AV45" s="51"/>
      <c r="AW45" s="51"/>
      <c r="AX45" s="51" t="s">
        <v>1812</v>
      </c>
      <c r="AY45" s="52"/>
      <c r="AZ45" s="53"/>
    </row>
    <row r="46" spans="1:52" s="54" customFormat="1" ht="79.5" customHeight="1" x14ac:dyDescent="0.25">
      <c r="A46" s="44">
        <v>45335</v>
      </c>
      <c r="B46" s="45" t="s">
        <v>1049</v>
      </c>
      <c r="C46" s="46" t="s">
        <v>1062</v>
      </c>
      <c r="D46" s="46" t="s">
        <v>25</v>
      </c>
      <c r="E46" s="46" t="s">
        <v>81</v>
      </c>
      <c r="F46" s="46" t="s">
        <v>17</v>
      </c>
      <c r="G46" s="46" t="s">
        <v>82</v>
      </c>
      <c r="H46" s="46">
        <v>29</v>
      </c>
      <c r="I46" s="46">
        <v>21</v>
      </c>
      <c r="J46" s="46">
        <v>51</v>
      </c>
      <c r="K46" s="25">
        <f t="shared" si="0"/>
        <v>45.656730000000003</v>
      </c>
      <c r="L46" s="46" t="s">
        <v>19</v>
      </c>
      <c r="M46" s="46" t="s">
        <v>490</v>
      </c>
      <c r="N46" s="46" t="s">
        <v>489</v>
      </c>
      <c r="O46" s="47" t="s">
        <v>424</v>
      </c>
      <c r="P46" s="47" t="s">
        <v>1544</v>
      </c>
      <c r="Q46" s="47" t="s">
        <v>1576</v>
      </c>
      <c r="R46" s="48" t="s">
        <v>919</v>
      </c>
      <c r="S46" s="48" t="s">
        <v>919</v>
      </c>
      <c r="T46" s="47" t="s">
        <v>1059</v>
      </c>
      <c r="U46" s="47" t="s">
        <v>1574</v>
      </c>
      <c r="V46" s="20" t="s">
        <v>486</v>
      </c>
      <c r="W46" s="49" t="s">
        <v>820</v>
      </c>
      <c r="X46" s="49" t="s">
        <v>820</v>
      </c>
      <c r="Y46" s="28" t="s">
        <v>816</v>
      </c>
      <c r="Z46" s="3" t="s">
        <v>881</v>
      </c>
      <c r="AA46" s="28" t="s">
        <v>820</v>
      </c>
      <c r="AB46" s="28" t="s">
        <v>1020</v>
      </c>
      <c r="AC46" s="28" t="s">
        <v>815</v>
      </c>
      <c r="AD46" s="28" t="s">
        <v>816</v>
      </c>
      <c r="AE46" s="28" t="s">
        <v>816</v>
      </c>
      <c r="AF46" s="28" t="s">
        <v>815</v>
      </c>
      <c r="AG46" s="28" t="s">
        <v>1060</v>
      </c>
      <c r="AH46" s="28" t="s">
        <v>815</v>
      </c>
      <c r="AI46" s="28" t="s">
        <v>815</v>
      </c>
      <c r="AJ46" s="28" t="s">
        <v>815</v>
      </c>
      <c r="AK46" s="28" t="s">
        <v>815</v>
      </c>
      <c r="AL46" s="28" t="s">
        <v>820</v>
      </c>
      <c r="AM46" s="60"/>
      <c r="AN46" s="28" t="s">
        <v>815</v>
      </c>
      <c r="AO46" s="28" t="s">
        <v>1063</v>
      </c>
      <c r="AP46" s="28"/>
      <c r="AQ46" s="3" t="s">
        <v>840</v>
      </c>
      <c r="AR46" s="50" t="s">
        <v>822</v>
      </c>
      <c r="AS46" s="50"/>
      <c r="AT46" s="50" t="s">
        <v>822</v>
      </c>
      <c r="AU46" s="51"/>
      <c r="AV46" s="51"/>
      <c r="AW46" s="51"/>
      <c r="AX46" s="51" t="s">
        <v>1812</v>
      </c>
      <c r="AY46" s="52"/>
      <c r="AZ46" s="53"/>
    </row>
    <row r="47" spans="1:52" s="54" customFormat="1" ht="69" customHeight="1" x14ac:dyDescent="0.25">
      <c r="A47" s="44">
        <v>45337</v>
      </c>
      <c r="B47" s="45" t="s">
        <v>1012</v>
      </c>
      <c r="C47" s="46" t="s">
        <v>83</v>
      </c>
      <c r="D47" s="46" t="s">
        <v>25</v>
      </c>
      <c r="E47" s="46" t="s">
        <v>491</v>
      </c>
      <c r="F47" s="56" t="s">
        <v>1492</v>
      </c>
      <c r="G47" s="46">
        <v>1</v>
      </c>
      <c r="H47" s="46">
        <v>38</v>
      </c>
      <c r="I47" s="46">
        <v>51</v>
      </c>
      <c r="J47" s="46">
        <v>35</v>
      </c>
      <c r="K47" s="25">
        <f t="shared" si="0"/>
        <v>99.710099999999997</v>
      </c>
      <c r="L47" s="46" t="s">
        <v>19</v>
      </c>
      <c r="M47" s="46" t="s">
        <v>20</v>
      </c>
      <c r="N47" s="46"/>
      <c r="O47" s="47" t="s">
        <v>424</v>
      </c>
      <c r="P47" s="47" t="s">
        <v>446</v>
      </c>
      <c r="Q47" s="47" t="s">
        <v>1579</v>
      </c>
      <c r="R47" s="48" t="s">
        <v>919</v>
      </c>
      <c r="S47" s="47" t="s">
        <v>1013</v>
      </c>
      <c r="T47" s="47" t="s">
        <v>1064</v>
      </c>
      <c r="U47" s="61"/>
      <c r="V47" s="20" t="s">
        <v>493</v>
      </c>
      <c r="W47" s="49" t="s">
        <v>820</v>
      </c>
      <c r="X47" s="49" t="s">
        <v>820</v>
      </c>
      <c r="Y47" s="28" t="s">
        <v>816</v>
      </c>
      <c r="Z47" s="3" t="s">
        <v>881</v>
      </c>
      <c r="AA47" s="28" t="s">
        <v>820</v>
      </c>
      <c r="AB47" s="28" t="s">
        <v>1020</v>
      </c>
      <c r="AC47" s="28" t="s">
        <v>816</v>
      </c>
      <c r="AD47" s="28" t="s">
        <v>815</v>
      </c>
      <c r="AE47" s="28" t="s">
        <v>820</v>
      </c>
      <c r="AF47" s="28" t="s">
        <v>816</v>
      </c>
      <c r="AG47" s="28" t="s">
        <v>1065</v>
      </c>
      <c r="AH47" s="28" t="s">
        <v>816</v>
      </c>
      <c r="AI47" s="28" t="s">
        <v>816</v>
      </c>
      <c r="AJ47" s="28" t="s">
        <v>815</v>
      </c>
      <c r="AK47" s="28" t="s">
        <v>815</v>
      </c>
      <c r="AL47" s="28" t="s">
        <v>820</v>
      </c>
      <c r="AM47" s="28"/>
      <c r="AN47" s="28" t="s">
        <v>816</v>
      </c>
      <c r="AO47" s="28" t="s">
        <v>1066</v>
      </c>
      <c r="AP47" s="28"/>
      <c r="AQ47" s="3" t="s">
        <v>2115</v>
      </c>
      <c r="AR47" s="50" t="s">
        <v>822</v>
      </c>
      <c r="AS47" s="50" t="s">
        <v>826</v>
      </c>
      <c r="AT47" s="50" t="s">
        <v>826</v>
      </c>
      <c r="AU47" s="51"/>
      <c r="AV47" s="51"/>
      <c r="AW47" s="51"/>
      <c r="AX47" s="51"/>
      <c r="AY47" s="52" t="s">
        <v>1804</v>
      </c>
      <c r="AZ47" s="53"/>
    </row>
    <row r="48" spans="1:52" ht="94.15" customHeight="1" x14ac:dyDescent="0.25">
      <c r="A48" s="55">
        <v>45336</v>
      </c>
      <c r="B48" s="2" t="s">
        <v>1049</v>
      </c>
      <c r="C48" s="56" t="s">
        <v>84</v>
      </c>
      <c r="D48" s="56" t="s">
        <v>25</v>
      </c>
      <c r="E48" s="56" t="s">
        <v>491</v>
      </c>
      <c r="F48" s="56" t="s">
        <v>17</v>
      </c>
      <c r="G48" s="56">
        <v>1</v>
      </c>
      <c r="H48" s="56">
        <v>38</v>
      </c>
      <c r="I48" s="56">
        <v>40</v>
      </c>
      <c r="J48" s="56">
        <v>50</v>
      </c>
      <c r="K48" s="25">
        <f t="shared" si="0"/>
        <v>111.72</v>
      </c>
      <c r="L48" s="56" t="s">
        <v>19</v>
      </c>
      <c r="M48" s="56" t="s">
        <v>20</v>
      </c>
      <c r="N48" s="56"/>
      <c r="O48" s="48" t="s">
        <v>424</v>
      </c>
      <c r="P48" s="48" t="s">
        <v>1577</v>
      </c>
      <c r="Q48" s="48" t="s">
        <v>1578</v>
      </c>
      <c r="R48" s="48" t="s">
        <v>919</v>
      </c>
      <c r="S48" s="48" t="s">
        <v>919</v>
      </c>
      <c r="T48" s="48" t="s">
        <v>919</v>
      </c>
      <c r="U48" s="62"/>
      <c r="V48" s="57" t="s">
        <v>1267</v>
      </c>
      <c r="W48" s="5" t="s">
        <v>820</v>
      </c>
      <c r="X48" s="5" t="s">
        <v>820</v>
      </c>
      <c r="Y48" s="3" t="s">
        <v>815</v>
      </c>
      <c r="Z48" s="3" t="s">
        <v>881</v>
      </c>
      <c r="AA48" s="3" t="s">
        <v>820</v>
      </c>
      <c r="AB48" s="3" t="s">
        <v>1020</v>
      </c>
      <c r="AC48" s="3" t="s">
        <v>815</v>
      </c>
      <c r="AD48" s="3" t="s">
        <v>815</v>
      </c>
      <c r="AE48" s="3" t="s">
        <v>816</v>
      </c>
      <c r="AF48" s="3" t="s">
        <v>815</v>
      </c>
      <c r="AG48" s="3"/>
      <c r="AH48" s="3" t="s">
        <v>815</v>
      </c>
      <c r="AI48" s="3" t="s">
        <v>815</v>
      </c>
      <c r="AJ48" s="3" t="s">
        <v>815</v>
      </c>
      <c r="AK48" s="3" t="s">
        <v>815</v>
      </c>
      <c r="AL48" s="3" t="s">
        <v>816</v>
      </c>
      <c r="AM48" s="3"/>
      <c r="AN48" s="3" t="s">
        <v>816</v>
      </c>
      <c r="AO48" s="28" t="s">
        <v>881</v>
      </c>
      <c r="AP48" s="3" t="s">
        <v>1268</v>
      </c>
      <c r="AQ48" s="3" t="s">
        <v>2116</v>
      </c>
      <c r="AR48" s="4" t="s">
        <v>822</v>
      </c>
      <c r="AS48" s="50" t="s">
        <v>826</v>
      </c>
      <c r="AT48" s="50" t="s">
        <v>826</v>
      </c>
      <c r="AU48" s="6"/>
      <c r="AV48" s="6"/>
      <c r="AW48" s="6"/>
      <c r="AX48" s="6"/>
      <c r="AY48" s="16"/>
      <c r="AZ48" s="58"/>
    </row>
    <row r="49" spans="1:52" ht="47.25" x14ac:dyDescent="0.25">
      <c r="A49" s="55">
        <v>45336</v>
      </c>
      <c r="B49" s="2" t="s">
        <v>1049</v>
      </c>
      <c r="C49" s="56" t="s">
        <v>85</v>
      </c>
      <c r="D49" s="56" t="s">
        <v>25</v>
      </c>
      <c r="E49" s="56" t="s">
        <v>491</v>
      </c>
      <c r="F49" s="56" t="s">
        <v>895</v>
      </c>
      <c r="G49" s="56">
        <v>1</v>
      </c>
      <c r="H49" s="56">
        <v>40</v>
      </c>
      <c r="I49" s="56">
        <v>54</v>
      </c>
      <c r="J49" s="56">
        <v>41</v>
      </c>
      <c r="K49" s="25">
        <f t="shared" si="0"/>
        <v>130.1832</v>
      </c>
      <c r="L49" s="56" t="s">
        <v>19</v>
      </c>
      <c r="M49" s="56" t="s">
        <v>20</v>
      </c>
      <c r="N49" s="56"/>
      <c r="O49" s="48" t="s">
        <v>424</v>
      </c>
      <c r="P49" s="48" t="s">
        <v>1544</v>
      </c>
      <c r="Q49" s="48" t="s">
        <v>1580</v>
      </c>
      <c r="R49" s="48" t="s">
        <v>919</v>
      </c>
      <c r="S49" s="48" t="s">
        <v>1269</v>
      </c>
      <c r="T49" s="48" t="s">
        <v>919</v>
      </c>
      <c r="U49" s="63"/>
      <c r="V49" s="57" t="s">
        <v>494</v>
      </c>
      <c r="W49" s="5" t="s">
        <v>820</v>
      </c>
      <c r="X49" s="5" t="s">
        <v>820</v>
      </c>
      <c r="Y49" s="3" t="s">
        <v>816</v>
      </c>
      <c r="Z49" s="3" t="s">
        <v>881</v>
      </c>
      <c r="AA49" s="3" t="s">
        <v>820</v>
      </c>
      <c r="AB49" s="3" t="s">
        <v>1020</v>
      </c>
      <c r="AC49" s="3" t="s">
        <v>816</v>
      </c>
      <c r="AD49" s="3" t="s">
        <v>816</v>
      </c>
      <c r="AE49" s="3" t="s">
        <v>816</v>
      </c>
      <c r="AF49" s="3" t="s">
        <v>816</v>
      </c>
      <c r="AG49" s="3" t="s">
        <v>1270</v>
      </c>
      <c r="AH49" s="3" t="s">
        <v>816</v>
      </c>
      <c r="AI49" s="3" t="s">
        <v>815</v>
      </c>
      <c r="AJ49" s="3" t="s">
        <v>815</v>
      </c>
      <c r="AK49" s="3" t="s">
        <v>815</v>
      </c>
      <c r="AL49" s="3" t="s">
        <v>820</v>
      </c>
      <c r="AM49" s="3"/>
      <c r="AN49" s="3" t="s">
        <v>816</v>
      </c>
      <c r="AO49" s="3" t="s">
        <v>1975</v>
      </c>
      <c r="AP49" s="3" t="s">
        <v>1976</v>
      </c>
      <c r="AQ49" s="3" t="s">
        <v>840</v>
      </c>
      <c r="AR49" s="4" t="s">
        <v>822</v>
      </c>
      <c r="AS49" s="4"/>
      <c r="AT49" s="4" t="s">
        <v>822</v>
      </c>
      <c r="AU49" s="6"/>
      <c r="AV49" s="6"/>
      <c r="AW49" s="6"/>
      <c r="AX49" s="6" t="s">
        <v>1813</v>
      </c>
      <c r="AY49" s="16" t="s">
        <v>1242</v>
      </c>
      <c r="AZ49" s="58"/>
    </row>
    <row r="50" spans="1:52" ht="90.75" customHeight="1" x14ac:dyDescent="0.25">
      <c r="A50" s="55">
        <v>45336</v>
      </c>
      <c r="B50" s="2" t="s">
        <v>1049</v>
      </c>
      <c r="C50" s="56" t="s">
        <v>86</v>
      </c>
      <c r="D50" s="56" t="s">
        <v>25</v>
      </c>
      <c r="E50" s="56" t="s">
        <v>87</v>
      </c>
      <c r="F50" s="56" t="s">
        <v>1271</v>
      </c>
      <c r="G50" s="56">
        <v>1</v>
      </c>
      <c r="H50" s="56">
        <v>33</v>
      </c>
      <c r="I50" s="56">
        <v>53</v>
      </c>
      <c r="J50" s="56">
        <v>40</v>
      </c>
      <c r="K50" s="25">
        <f t="shared" si="0"/>
        <v>102.84119999999999</v>
      </c>
      <c r="L50" s="56" t="s">
        <v>19</v>
      </c>
      <c r="M50" s="56" t="s">
        <v>20</v>
      </c>
      <c r="N50" s="56"/>
      <c r="O50" s="48" t="s">
        <v>424</v>
      </c>
      <c r="P50" s="48" t="s">
        <v>1544</v>
      </c>
      <c r="Q50" s="48" t="s">
        <v>1582</v>
      </c>
      <c r="R50" s="48" t="s">
        <v>919</v>
      </c>
      <c r="S50" s="48" t="s">
        <v>919</v>
      </c>
      <c r="T50" s="48" t="s">
        <v>919</v>
      </c>
      <c r="U50" s="48"/>
      <c r="V50" s="57" t="s">
        <v>495</v>
      </c>
      <c r="W50" s="5" t="s">
        <v>820</v>
      </c>
      <c r="X50" s="5" t="s">
        <v>820</v>
      </c>
      <c r="Y50" s="3" t="s">
        <v>815</v>
      </c>
      <c r="Z50" s="3" t="s">
        <v>881</v>
      </c>
      <c r="AA50" s="3" t="s">
        <v>816</v>
      </c>
      <c r="AB50" s="3" t="s">
        <v>1020</v>
      </c>
      <c r="AC50" s="3" t="s">
        <v>815</v>
      </c>
      <c r="AD50" s="3" t="s">
        <v>815</v>
      </c>
      <c r="AE50" s="3" t="s">
        <v>816</v>
      </c>
      <c r="AF50" s="3" t="s">
        <v>815</v>
      </c>
      <c r="AG50" s="3"/>
      <c r="AH50" s="3" t="s">
        <v>815</v>
      </c>
      <c r="AI50" s="3" t="s">
        <v>815</v>
      </c>
      <c r="AJ50" s="3" t="s">
        <v>815</v>
      </c>
      <c r="AK50" s="3" t="s">
        <v>815</v>
      </c>
      <c r="AL50" s="3" t="s">
        <v>816</v>
      </c>
      <c r="AM50" s="3"/>
      <c r="AN50" s="28" t="s">
        <v>815</v>
      </c>
      <c r="AO50" s="3" t="s">
        <v>1272</v>
      </c>
      <c r="AP50" s="3"/>
      <c r="AQ50" s="3" t="s">
        <v>2116</v>
      </c>
      <c r="AR50" s="4" t="s">
        <v>822</v>
      </c>
      <c r="AS50" s="50" t="s">
        <v>826</v>
      </c>
      <c r="AT50" s="50" t="s">
        <v>826</v>
      </c>
      <c r="AU50" s="6"/>
      <c r="AV50" s="6"/>
      <c r="AW50" s="6"/>
      <c r="AX50" s="6" t="s">
        <v>1814</v>
      </c>
      <c r="AY50" s="16" t="s">
        <v>1242</v>
      </c>
      <c r="AZ50" s="58"/>
    </row>
    <row r="51" spans="1:52" s="54" customFormat="1" ht="75.75" customHeight="1" x14ac:dyDescent="0.25">
      <c r="A51" s="44">
        <v>45337</v>
      </c>
      <c r="B51" s="45" t="s">
        <v>1012</v>
      </c>
      <c r="C51" s="46" t="s">
        <v>88</v>
      </c>
      <c r="D51" s="46" t="s">
        <v>25</v>
      </c>
      <c r="E51" s="46" t="s">
        <v>492</v>
      </c>
      <c r="F51" s="56" t="s">
        <v>1492</v>
      </c>
      <c r="G51" s="46">
        <v>1</v>
      </c>
      <c r="H51" s="46">
        <v>25</v>
      </c>
      <c r="I51" s="46">
        <v>51</v>
      </c>
      <c r="J51" s="46">
        <v>53</v>
      </c>
      <c r="K51" s="25">
        <f t="shared" si="0"/>
        <v>99.335249999999988</v>
      </c>
      <c r="L51" s="46" t="s">
        <v>19</v>
      </c>
      <c r="M51" s="46" t="s">
        <v>20</v>
      </c>
      <c r="N51" s="46"/>
      <c r="O51" s="47" t="s">
        <v>424</v>
      </c>
      <c r="P51" s="48" t="s">
        <v>919</v>
      </c>
      <c r="Q51" s="47" t="s">
        <v>1583</v>
      </c>
      <c r="R51" s="48" t="s">
        <v>919</v>
      </c>
      <c r="S51" s="47" t="s">
        <v>1011</v>
      </c>
      <c r="T51" s="48" t="s">
        <v>919</v>
      </c>
      <c r="U51" s="47"/>
      <c r="V51" s="20" t="s">
        <v>496</v>
      </c>
      <c r="W51" s="49" t="s">
        <v>820</v>
      </c>
      <c r="X51" s="49" t="s">
        <v>820</v>
      </c>
      <c r="Y51" s="28" t="s">
        <v>816</v>
      </c>
      <c r="Z51" s="3" t="s">
        <v>881</v>
      </c>
      <c r="AA51" s="28" t="s">
        <v>820</v>
      </c>
      <c r="AB51" s="28" t="s">
        <v>1020</v>
      </c>
      <c r="AC51" s="28" t="s">
        <v>815</v>
      </c>
      <c r="AD51" s="28" t="s">
        <v>815</v>
      </c>
      <c r="AE51" s="28" t="s">
        <v>820</v>
      </c>
      <c r="AF51" s="28" t="s">
        <v>815</v>
      </c>
      <c r="AG51" s="28"/>
      <c r="AH51" s="28" t="s">
        <v>815</v>
      </c>
      <c r="AI51" s="28" t="s">
        <v>815</v>
      </c>
      <c r="AJ51" s="28" t="s">
        <v>815</v>
      </c>
      <c r="AK51" s="28" t="s">
        <v>815</v>
      </c>
      <c r="AL51" s="28" t="s">
        <v>816</v>
      </c>
      <c r="AM51" s="28"/>
      <c r="AN51" s="28" t="s">
        <v>816</v>
      </c>
      <c r="AO51" s="28" t="s">
        <v>1067</v>
      </c>
      <c r="AP51" s="28"/>
      <c r="AQ51" s="3" t="s">
        <v>2116</v>
      </c>
      <c r="AR51" s="50" t="s">
        <v>823</v>
      </c>
      <c r="AS51" s="50" t="s">
        <v>826</v>
      </c>
      <c r="AT51" s="50" t="s">
        <v>826</v>
      </c>
      <c r="AU51" s="51"/>
      <c r="AV51" s="51"/>
      <c r="AW51" s="51"/>
      <c r="AX51" s="51"/>
      <c r="AY51" s="52" t="s">
        <v>1804</v>
      </c>
      <c r="AZ51" s="53"/>
    </row>
    <row r="52" spans="1:52" s="54" customFormat="1" ht="61.5" customHeight="1" x14ac:dyDescent="0.25">
      <c r="A52" s="44">
        <v>44972</v>
      </c>
      <c r="B52" s="45" t="s">
        <v>1012</v>
      </c>
      <c r="C52" s="46" t="s">
        <v>89</v>
      </c>
      <c r="D52" s="46" t="s">
        <v>25</v>
      </c>
      <c r="E52" s="46" t="s">
        <v>492</v>
      </c>
      <c r="F52" s="56" t="s">
        <v>1492</v>
      </c>
      <c r="G52" s="46">
        <v>1</v>
      </c>
      <c r="H52" s="46">
        <v>40</v>
      </c>
      <c r="I52" s="46">
        <v>62</v>
      </c>
      <c r="J52" s="46">
        <v>42</v>
      </c>
      <c r="K52" s="25">
        <f t="shared" si="0"/>
        <v>153.11520000000002</v>
      </c>
      <c r="L52" s="46" t="s">
        <v>19</v>
      </c>
      <c r="M52" s="46" t="s">
        <v>20</v>
      </c>
      <c r="N52" s="46"/>
      <c r="O52" s="47" t="s">
        <v>424</v>
      </c>
      <c r="P52" s="48" t="s">
        <v>1585</v>
      </c>
      <c r="Q52" s="47" t="s">
        <v>1584</v>
      </c>
      <c r="R52" s="48" t="s">
        <v>919</v>
      </c>
      <c r="S52" s="47" t="s">
        <v>1011</v>
      </c>
      <c r="T52" s="48" t="s">
        <v>919</v>
      </c>
      <c r="U52" s="47"/>
      <c r="V52" s="20" t="s">
        <v>498</v>
      </c>
      <c r="W52" s="49" t="s">
        <v>820</v>
      </c>
      <c r="X52" s="49" t="s">
        <v>816</v>
      </c>
      <c r="Y52" s="28" t="s">
        <v>816</v>
      </c>
      <c r="Z52" s="3" t="s">
        <v>881</v>
      </c>
      <c r="AA52" s="28" t="s">
        <v>820</v>
      </c>
      <c r="AB52" s="28" t="s">
        <v>881</v>
      </c>
      <c r="AC52" s="28" t="s">
        <v>816</v>
      </c>
      <c r="AD52" s="28" t="s">
        <v>816</v>
      </c>
      <c r="AE52" s="28" t="s">
        <v>820</v>
      </c>
      <c r="AF52" s="28" t="s">
        <v>816</v>
      </c>
      <c r="AG52" s="28"/>
      <c r="AH52" s="28" t="s">
        <v>816</v>
      </c>
      <c r="AI52" s="28" t="s">
        <v>816</v>
      </c>
      <c r="AJ52" s="28" t="s">
        <v>815</v>
      </c>
      <c r="AK52" s="28" t="s">
        <v>816</v>
      </c>
      <c r="AL52" s="28" t="s">
        <v>820</v>
      </c>
      <c r="AM52" s="28"/>
      <c r="AN52" s="28" t="s">
        <v>820</v>
      </c>
      <c r="AO52" s="28" t="s">
        <v>1068</v>
      </c>
      <c r="AP52" s="28"/>
      <c r="AQ52" s="3" t="s">
        <v>2115</v>
      </c>
      <c r="AR52" s="50" t="s">
        <v>822</v>
      </c>
      <c r="AS52" s="50" t="s">
        <v>826</v>
      </c>
      <c r="AT52" s="50" t="s">
        <v>826</v>
      </c>
      <c r="AU52" s="51"/>
      <c r="AV52" s="51"/>
      <c r="AW52" s="51"/>
      <c r="AX52" s="51"/>
      <c r="AY52" s="52" t="s">
        <v>1804</v>
      </c>
      <c r="AZ52" s="53"/>
    </row>
    <row r="53" spans="1:52" s="54" customFormat="1" ht="44.65" customHeight="1" x14ac:dyDescent="0.25">
      <c r="A53" s="44">
        <v>45337</v>
      </c>
      <c r="B53" s="45" t="s">
        <v>1012</v>
      </c>
      <c r="C53" s="46" t="s">
        <v>90</v>
      </c>
      <c r="D53" s="46" t="s">
        <v>25</v>
      </c>
      <c r="E53" s="46" t="s">
        <v>492</v>
      </c>
      <c r="F53" s="56" t="s">
        <v>1492</v>
      </c>
      <c r="G53" s="46">
        <v>1</v>
      </c>
      <c r="H53" s="46">
        <v>35</v>
      </c>
      <c r="I53" s="46">
        <v>50</v>
      </c>
      <c r="J53" s="46">
        <v>49</v>
      </c>
      <c r="K53" s="25">
        <f t="shared" si="0"/>
        <v>126.05250000000001</v>
      </c>
      <c r="L53" s="46" t="s">
        <v>19</v>
      </c>
      <c r="M53" s="46" t="s">
        <v>20</v>
      </c>
      <c r="N53" s="46"/>
      <c r="O53" s="47" t="s">
        <v>424</v>
      </c>
      <c r="P53" s="47" t="s">
        <v>1581</v>
      </c>
      <c r="Q53" s="48" t="s">
        <v>919</v>
      </c>
      <c r="R53" s="48" t="s">
        <v>919</v>
      </c>
      <c r="S53" s="47" t="s">
        <v>892</v>
      </c>
      <c r="T53" s="48" t="s">
        <v>919</v>
      </c>
      <c r="U53" s="47"/>
      <c r="V53" s="20" t="s">
        <v>499</v>
      </c>
      <c r="W53" s="49" t="s">
        <v>816</v>
      </c>
      <c r="X53" s="49" t="s">
        <v>816</v>
      </c>
      <c r="Y53" s="28" t="s">
        <v>816</v>
      </c>
      <c r="Z53" s="3" t="s">
        <v>881</v>
      </c>
      <c r="AA53" s="28" t="s">
        <v>816</v>
      </c>
      <c r="AB53" s="28" t="s">
        <v>1020</v>
      </c>
      <c r="AC53" s="28" t="s">
        <v>815</v>
      </c>
      <c r="AD53" s="28" t="s">
        <v>815</v>
      </c>
      <c r="AE53" s="28" t="s">
        <v>820</v>
      </c>
      <c r="AF53" s="28" t="s">
        <v>816</v>
      </c>
      <c r="AG53" s="28" t="s">
        <v>1069</v>
      </c>
      <c r="AH53" s="28" t="s">
        <v>815</v>
      </c>
      <c r="AI53" s="28" t="s">
        <v>815</v>
      </c>
      <c r="AJ53" s="28" t="s">
        <v>815</v>
      </c>
      <c r="AK53" s="28" t="s">
        <v>815</v>
      </c>
      <c r="AL53" s="28" t="s">
        <v>820</v>
      </c>
      <c r="AM53" s="28"/>
      <c r="AN53" s="28" t="s">
        <v>820</v>
      </c>
      <c r="AO53" s="28" t="s">
        <v>1070</v>
      </c>
      <c r="AP53" s="28"/>
      <c r="AQ53" s="3" t="s">
        <v>2116</v>
      </c>
      <c r="AR53" s="50" t="s">
        <v>822</v>
      </c>
      <c r="AS53" s="50" t="s">
        <v>826</v>
      </c>
      <c r="AT53" s="50" t="s">
        <v>826</v>
      </c>
      <c r="AU53" s="51"/>
      <c r="AV53" s="51"/>
      <c r="AW53" s="51"/>
      <c r="AX53" s="51"/>
      <c r="AY53" s="52" t="s">
        <v>1804</v>
      </c>
      <c r="AZ53" s="53"/>
    </row>
    <row r="54" spans="1:52" ht="80.25" customHeight="1" x14ac:dyDescent="0.25">
      <c r="A54" s="55">
        <v>45335</v>
      </c>
      <c r="B54" s="2" t="s">
        <v>1827</v>
      </c>
      <c r="C54" s="56" t="s">
        <v>91</v>
      </c>
      <c r="D54" s="56" t="s">
        <v>25</v>
      </c>
      <c r="E54" s="56" t="s">
        <v>92</v>
      </c>
      <c r="F54" s="56" t="s">
        <v>1494</v>
      </c>
      <c r="G54" s="56" t="s">
        <v>82</v>
      </c>
      <c r="H54" s="56">
        <v>22</v>
      </c>
      <c r="I54" s="56">
        <v>42</v>
      </c>
      <c r="J54" s="56">
        <v>17</v>
      </c>
      <c r="K54" s="25">
        <f t="shared" si="0"/>
        <v>23.09076</v>
      </c>
      <c r="L54" s="56" t="s">
        <v>19</v>
      </c>
      <c r="M54" s="56" t="s">
        <v>31</v>
      </c>
      <c r="N54" s="56"/>
      <c r="O54" s="48" t="s">
        <v>424</v>
      </c>
      <c r="P54" s="48" t="s">
        <v>1587</v>
      </c>
      <c r="Q54" s="48" t="s">
        <v>912</v>
      </c>
      <c r="R54" s="48" t="s">
        <v>919</v>
      </c>
      <c r="S54" s="48" t="s">
        <v>919</v>
      </c>
      <c r="T54" s="48" t="s">
        <v>908</v>
      </c>
      <c r="U54" s="48" t="s">
        <v>1586</v>
      </c>
      <c r="V54" s="57" t="s">
        <v>502</v>
      </c>
      <c r="W54" s="5" t="s">
        <v>820</v>
      </c>
      <c r="X54" s="5" t="s">
        <v>816</v>
      </c>
      <c r="Y54" s="3" t="s">
        <v>820</v>
      </c>
      <c r="Z54" s="3" t="s">
        <v>881</v>
      </c>
      <c r="AA54" s="3" t="s">
        <v>815</v>
      </c>
      <c r="AB54" s="3" t="s">
        <v>1020</v>
      </c>
      <c r="AC54" s="3" t="s">
        <v>820</v>
      </c>
      <c r="AD54" s="3" t="s">
        <v>820</v>
      </c>
      <c r="AE54" s="3" t="s">
        <v>820</v>
      </c>
      <c r="AF54" s="3" t="s">
        <v>815</v>
      </c>
      <c r="AG54" s="3" t="s">
        <v>1978</v>
      </c>
      <c r="AH54" s="3" t="s">
        <v>815</v>
      </c>
      <c r="AI54" s="3" t="s">
        <v>820</v>
      </c>
      <c r="AJ54" s="3" t="s">
        <v>815</v>
      </c>
      <c r="AK54" s="3" t="s">
        <v>816</v>
      </c>
      <c r="AL54" s="3" t="s">
        <v>816</v>
      </c>
      <c r="AM54" s="3" t="s">
        <v>910</v>
      </c>
      <c r="AN54" s="28" t="s">
        <v>815</v>
      </c>
      <c r="AO54" s="3" t="s">
        <v>1977</v>
      </c>
      <c r="AP54" s="3"/>
      <c r="AQ54" s="3" t="s">
        <v>838</v>
      </c>
      <c r="AR54" s="4"/>
      <c r="AS54" s="4" t="s">
        <v>826</v>
      </c>
      <c r="AT54" s="4"/>
      <c r="AU54" s="6" t="s">
        <v>1815</v>
      </c>
      <c r="AV54" s="6"/>
      <c r="AW54" s="6"/>
      <c r="AX54" s="6" t="s">
        <v>913</v>
      </c>
      <c r="AY54" s="16"/>
      <c r="AZ54" s="58"/>
    </row>
    <row r="55" spans="1:52" ht="63.75" customHeight="1" x14ac:dyDescent="0.25">
      <c r="A55" s="55">
        <v>45335</v>
      </c>
      <c r="B55" s="2" t="s">
        <v>1827</v>
      </c>
      <c r="C55" s="56" t="s">
        <v>93</v>
      </c>
      <c r="D55" s="56" t="s">
        <v>25</v>
      </c>
      <c r="E55" s="56" t="s">
        <v>92</v>
      </c>
      <c r="F55" s="56" t="s">
        <v>1494</v>
      </c>
      <c r="G55" s="56" t="s">
        <v>82</v>
      </c>
      <c r="H55" s="56">
        <v>22</v>
      </c>
      <c r="I55" s="56">
        <v>43</v>
      </c>
      <c r="J55" s="56">
        <v>18.5</v>
      </c>
      <c r="K55" s="25">
        <f t="shared" si="0"/>
        <v>25.726469999999999</v>
      </c>
      <c r="L55" s="56" t="s">
        <v>19</v>
      </c>
      <c r="M55" s="56" t="s">
        <v>20</v>
      </c>
      <c r="N55" s="56"/>
      <c r="O55" s="48" t="s">
        <v>424</v>
      </c>
      <c r="P55" s="48" t="s">
        <v>1587</v>
      </c>
      <c r="Q55" s="48" t="s">
        <v>912</v>
      </c>
      <c r="R55" s="48" t="s">
        <v>919</v>
      </c>
      <c r="S55" s="48" t="s">
        <v>919</v>
      </c>
      <c r="T55" s="48" t="s">
        <v>1493</v>
      </c>
      <c r="U55" s="48"/>
      <c r="V55" s="57" t="s">
        <v>531</v>
      </c>
      <c r="W55" s="5" t="s">
        <v>820</v>
      </c>
      <c r="X55" s="5" t="s">
        <v>820</v>
      </c>
      <c r="Y55" s="3" t="s">
        <v>820</v>
      </c>
      <c r="Z55" s="3" t="s">
        <v>881</v>
      </c>
      <c r="AA55" s="3" t="s">
        <v>815</v>
      </c>
      <c r="AB55" s="3" t="s">
        <v>1020</v>
      </c>
      <c r="AC55" s="3" t="s">
        <v>815</v>
      </c>
      <c r="AD55" s="3" t="s">
        <v>820</v>
      </c>
      <c r="AE55" s="3" t="s">
        <v>820</v>
      </c>
      <c r="AF55" s="3" t="s">
        <v>816</v>
      </c>
      <c r="AG55" s="3" t="s">
        <v>909</v>
      </c>
      <c r="AH55" s="3" t="s">
        <v>815</v>
      </c>
      <c r="AI55" s="3" t="s">
        <v>815</v>
      </c>
      <c r="AJ55" s="3" t="s">
        <v>815</v>
      </c>
      <c r="AK55" s="3" t="s">
        <v>815</v>
      </c>
      <c r="AL55" s="3" t="s">
        <v>816</v>
      </c>
      <c r="AM55" s="3" t="s">
        <v>911</v>
      </c>
      <c r="AN55" s="28" t="s">
        <v>815</v>
      </c>
      <c r="AO55" s="3" t="s">
        <v>914</v>
      </c>
      <c r="AP55" s="3"/>
      <c r="AQ55" s="3" t="s">
        <v>838</v>
      </c>
      <c r="AR55" s="4"/>
      <c r="AS55" s="4" t="s">
        <v>826</v>
      </c>
      <c r="AT55" s="4"/>
      <c r="AU55" s="6" t="s">
        <v>1815</v>
      </c>
      <c r="AV55" s="6"/>
      <c r="AW55" s="6"/>
      <c r="AX55" s="6"/>
      <c r="AY55" s="16"/>
      <c r="AZ55" s="58"/>
    </row>
    <row r="56" spans="1:52" ht="100.5" customHeight="1" x14ac:dyDescent="0.25">
      <c r="A56" s="55">
        <v>45337</v>
      </c>
      <c r="B56" s="2" t="s">
        <v>1094</v>
      </c>
      <c r="C56" s="56" t="s">
        <v>94</v>
      </c>
      <c r="D56" s="56" t="s">
        <v>25</v>
      </c>
      <c r="E56" s="56" t="s">
        <v>95</v>
      </c>
      <c r="F56" s="56" t="s">
        <v>437</v>
      </c>
      <c r="G56" s="56">
        <v>1</v>
      </c>
      <c r="H56" s="56">
        <v>47</v>
      </c>
      <c r="I56" s="56">
        <v>30</v>
      </c>
      <c r="J56" s="56">
        <v>46</v>
      </c>
      <c r="K56" s="25">
        <f t="shared" si="0"/>
        <v>95.344200000000001</v>
      </c>
      <c r="L56" s="56" t="s">
        <v>19</v>
      </c>
      <c r="M56" s="56" t="s">
        <v>42</v>
      </c>
      <c r="N56" s="56"/>
      <c r="O56" s="48" t="s">
        <v>424</v>
      </c>
      <c r="P56" s="48" t="s">
        <v>1590</v>
      </c>
      <c r="Q56" s="48" t="s">
        <v>1589</v>
      </c>
      <c r="R56" s="48" t="s">
        <v>1588</v>
      </c>
      <c r="S56" s="48" t="s">
        <v>919</v>
      </c>
      <c r="T56" s="48" t="s">
        <v>919</v>
      </c>
      <c r="U56" s="48"/>
      <c r="V56" s="57" t="s">
        <v>503</v>
      </c>
      <c r="W56" s="5" t="s">
        <v>820</v>
      </c>
      <c r="X56" s="5" t="s">
        <v>820</v>
      </c>
      <c r="Y56" s="3" t="s">
        <v>815</v>
      </c>
      <c r="Z56" s="3" t="s">
        <v>819</v>
      </c>
      <c r="AA56" s="3" t="s">
        <v>820</v>
      </c>
      <c r="AB56" s="3" t="s">
        <v>881</v>
      </c>
      <c r="AC56" s="3" t="s">
        <v>815</v>
      </c>
      <c r="AD56" s="3" t="s">
        <v>815</v>
      </c>
      <c r="AE56" s="3" t="s">
        <v>816</v>
      </c>
      <c r="AF56" s="3" t="s">
        <v>816</v>
      </c>
      <c r="AG56" s="3"/>
      <c r="AH56" s="3" t="s">
        <v>815</v>
      </c>
      <c r="AI56" s="3" t="s">
        <v>815</v>
      </c>
      <c r="AJ56" s="3" t="s">
        <v>815</v>
      </c>
      <c r="AK56" s="3" t="s">
        <v>815</v>
      </c>
      <c r="AL56" s="3" t="s">
        <v>816</v>
      </c>
      <c r="AM56" s="3"/>
      <c r="AN56" s="28" t="s">
        <v>815</v>
      </c>
      <c r="AO56" s="3" t="s">
        <v>881</v>
      </c>
      <c r="AP56" s="3"/>
      <c r="AQ56" s="3" t="s">
        <v>2118</v>
      </c>
      <c r="AR56" s="4" t="s">
        <v>823</v>
      </c>
      <c r="AS56" s="4"/>
      <c r="AT56" s="4"/>
      <c r="AU56" s="6"/>
      <c r="AV56" s="6"/>
      <c r="AW56" s="6" t="s">
        <v>1867</v>
      </c>
      <c r="AX56" s="6"/>
      <c r="AY56" s="16" t="s">
        <v>1791</v>
      </c>
      <c r="AZ56" s="58"/>
    </row>
    <row r="57" spans="1:52" ht="60" customHeight="1" x14ac:dyDescent="0.25">
      <c r="A57" s="55">
        <v>45336</v>
      </c>
      <c r="B57" s="2" t="s">
        <v>1049</v>
      </c>
      <c r="C57" s="56" t="s">
        <v>96</v>
      </c>
      <c r="D57" s="56" t="s">
        <v>25</v>
      </c>
      <c r="E57" s="56" t="s">
        <v>97</v>
      </c>
      <c r="F57" s="56" t="s">
        <v>17</v>
      </c>
      <c r="G57" s="56">
        <v>1</v>
      </c>
      <c r="H57" s="56">
        <v>23</v>
      </c>
      <c r="I57" s="56">
        <v>46</v>
      </c>
      <c r="J57" s="56">
        <v>32</v>
      </c>
      <c r="K57" s="25">
        <f t="shared" si="0"/>
        <v>49.768319999999996</v>
      </c>
      <c r="L57" s="56" t="s">
        <v>19</v>
      </c>
      <c r="M57" s="56" t="s">
        <v>42</v>
      </c>
      <c r="N57" s="56"/>
      <c r="O57" s="48" t="s">
        <v>424</v>
      </c>
      <c r="P57" s="48" t="s">
        <v>1544</v>
      </c>
      <c r="Q57" s="48" t="s">
        <v>919</v>
      </c>
      <c r="R57" s="48" t="s">
        <v>919</v>
      </c>
      <c r="S57" s="48" t="s">
        <v>1273</v>
      </c>
      <c r="T57" s="48" t="s">
        <v>919</v>
      </c>
      <c r="U57" s="48" t="s">
        <v>982</v>
      </c>
      <c r="V57" s="57" t="s">
        <v>504</v>
      </c>
      <c r="W57" s="5" t="s">
        <v>820</v>
      </c>
      <c r="X57" s="5" t="s">
        <v>820</v>
      </c>
      <c r="Y57" s="3" t="s">
        <v>815</v>
      </c>
      <c r="Z57" s="3" t="s">
        <v>881</v>
      </c>
      <c r="AA57" s="3" t="s">
        <v>816</v>
      </c>
      <c r="AB57" s="3" t="s">
        <v>881</v>
      </c>
      <c r="AC57" s="3" t="s">
        <v>815</v>
      </c>
      <c r="AD57" s="3" t="s">
        <v>815</v>
      </c>
      <c r="AE57" s="3" t="s">
        <v>816</v>
      </c>
      <c r="AF57" s="3" t="s">
        <v>816</v>
      </c>
      <c r="AG57" s="3"/>
      <c r="AH57" s="3" t="s">
        <v>815</v>
      </c>
      <c r="AI57" s="3" t="s">
        <v>815</v>
      </c>
      <c r="AJ57" s="3" t="s">
        <v>815</v>
      </c>
      <c r="AK57" s="3" t="s">
        <v>815</v>
      </c>
      <c r="AL57" s="3" t="s">
        <v>816</v>
      </c>
      <c r="AM57" s="3"/>
      <c r="AN57" s="3" t="s">
        <v>816</v>
      </c>
      <c r="AO57" s="3" t="s">
        <v>1979</v>
      </c>
      <c r="AP57" s="3" t="s">
        <v>1980</v>
      </c>
      <c r="AQ57" s="3" t="s">
        <v>2116</v>
      </c>
      <c r="AR57" s="4" t="s">
        <v>823</v>
      </c>
      <c r="AS57" s="4"/>
      <c r="AT57" s="4"/>
      <c r="AU57" s="6"/>
      <c r="AV57" s="6"/>
      <c r="AW57" s="6"/>
      <c r="AX57" s="6"/>
      <c r="AY57" s="16" t="s">
        <v>1791</v>
      </c>
      <c r="AZ57" s="58"/>
    </row>
    <row r="58" spans="1:52" ht="81.75" customHeight="1" x14ac:dyDescent="0.25">
      <c r="A58" s="55">
        <v>45334</v>
      </c>
      <c r="B58" s="2" t="s">
        <v>1827</v>
      </c>
      <c r="C58" s="56" t="s">
        <v>98</v>
      </c>
      <c r="D58" s="56" t="s">
        <v>25</v>
      </c>
      <c r="E58" s="56" t="s">
        <v>92</v>
      </c>
      <c r="F58" s="56" t="s">
        <v>1492</v>
      </c>
      <c r="G58" s="56">
        <v>1</v>
      </c>
      <c r="H58" s="56">
        <v>23</v>
      </c>
      <c r="I58" s="56">
        <v>32</v>
      </c>
      <c r="J58" s="56">
        <v>19</v>
      </c>
      <c r="K58" s="25">
        <f t="shared" si="0"/>
        <v>20.556480000000001</v>
      </c>
      <c r="L58" s="56" t="s">
        <v>19</v>
      </c>
      <c r="M58" s="56" t="s">
        <v>31</v>
      </c>
      <c r="N58" s="56"/>
      <c r="O58" s="48" t="s">
        <v>424</v>
      </c>
      <c r="P58" s="48" t="s">
        <v>875</v>
      </c>
      <c r="Q58" s="48" t="s">
        <v>1591</v>
      </c>
      <c r="R58" s="48" t="s">
        <v>2019</v>
      </c>
      <c r="S58" s="48" t="s">
        <v>919</v>
      </c>
      <c r="T58" s="48" t="s">
        <v>877</v>
      </c>
      <c r="U58" s="48" t="s">
        <v>506</v>
      </c>
      <c r="V58" s="57" t="s">
        <v>505</v>
      </c>
      <c r="W58" s="5" t="s">
        <v>820</v>
      </c>
      <c r="X58" s="5" t="s">
        <v>816</v>
      </c>
      <c r="Y58" s="3" t="s">
        <v>816</v>
      </c>
      <c r="Z58" s="3" t="s">
        <v>881</v>
      </c>
      <c r="AA58" s="3" t="s">
        <v>815</v>
      </c>
      <c r="AB58" s="28" t="s">
        <v>1904</v>
      </c>
      <c r="AC58" s="3" t="s">
        <v>816</v>
      </c>
      <c r="AD58" s="3" t="s">
        <v>815</v>
      </c>
      <c r="AE58" s="3" t="s">
        <v>820</v>
      </c>
      <c r="AF58" s="3" t="s">
        <v>816</v>
      </c>
      <c r="AG58" s="3" t="s">
        <v>879</v>
      </c>
      <c r="AH58" s="3" t="s">
        <v>816</v>
      </c>
      <c r="AI58" s="3" t="s">
        <v>820</v>
      </c>
      <c r="AJ58" s="3" t="s">
        <v>815</v>
      </c>
      <c r="AK58" s="3" t="s">
        <v>816</v>
      </c>
      <c r="AL58" s="3" t="s">
        <v>820</v>
      </c>
      <c r="AM58" s="3" t="s">
        <v>878</v>
      </c>
      <c r="AN58" s="28" t="s">
        <v>815</v>
      </c>
      <c r="AO58" s="3" t="s">
        <v>876</v>
      </c>
      <c r="AP58" s="3"/>
      <c r="AQ58" s="3" t="s">
        <v>1860</v>
      </c>
      <c r="AR58" s="4" t="s">
        <v>822</v>
      </c>
      <c r="AS58" s="4" t="s">
        <v>826</v>
      </c>
      <c r="AT58" s="4" t="s">
        <v>822</v>
      </c>
      <c r="AU58" s="6"/>
      <c r="AV58" s="6" t="s">
        <v>1861</v>
      </c>
      <c r="AW58" s="6"/>
      <c r="AX58" s="6"/>
      <c r="AY58" s="16"/>
      <c r="AZ58" s="58"/>
    </row>
    <row r="59" spans="1:52" ht="69" customHeight="1" x14ac:dyDescent="0.25">
      <c r="A59" s="55">
        <v>45334</v>
      </c>
      <c r="B59" s="2" t="s">
        <v>1827</v>
      </c>
      <c r="C59" s="56" t="s">
        <v>99</v>
      </c>
      <c r="D59" s="56" t="s">
        <v>25</v>
      </c>
      <c r="E59" s="56" t="s">
        <v>92</v>
      </c>
      <c r="F59" s="56" t="s">
        <v>1492</v>
      </c>
      <c r="G59" s="56">
        <v>1</v>
      </c>
      <c r="H59" s="56">
        <v>35</v>
      </c>
      <c r="I59" s="56">
        <v>34</v>
      </c>
      <c r="J59" s="56">
        <v>21</v>
      </c>
      <c r="K59" s="25">
        <f t="shared" si="0"/>
        <v>36.735299999999995</v>
      </c>
      <c r="L59" s="56" t="s">
        <v>19</v>
      </c>
      <c r="M59" s="56" t="s">
        <v>31</v>
      </c>
      <c r="N59" s="56"/>
      <c r="O59" s="48" t="s">
        <v>424</v>
      </c>
      <c r="P59" s="48" t="s">
        <v>888</v>
      </c>
      <c r="Q59" s="48" t="s">
        <v>1592</v>
      </c>
      <c r="R59" s="48" t="s">
        <v>2025</v>
      </c>
      <c r="S59" s="48" t="s">
        <v>2020</v>
      </c>
      <c r="T59" s="48" t="s">
        <v>887</v>
      </c>
      <c r="U59" s="48" t="s">
        <v>506</v>
      </c>
      <c r="V59" s="57" t="s">
        <v>507</v>
      </c>
      <c r="W59" s="5" t="s">
        <v>820</v>
      </c>
      <c r="X59" s="5" t="s">
        <v>816</v>
      </c>
      <c r="Y59" s="3" t="s">
        <v>815</v>
      </c>
      <c r="Z59" s="3" t="s">
        <v>881</v>
      </c>
      <c r="AA59" s="3" t="s">
        <v>815</v>
      </c>
      <c r="AB59" s="3" t="s">
        <v>1020</v>
      </c>
      <c r="AC59" s="3" t="s">
        <v>815</v>
      </c>
      <c r="AD59" s="3" t="s">
        <v>820</v>
      </c>
      <c r="AE59" s="3" t="s">
        <v>816</v>
      </c>
      <c r="AF59" s="3" t="s">
        <v>815</v>
      </c>
      <c r="AG59" s="3" t="s">
        <v>889</v>
      </c>
      <c r="AH59" s="3" t="s">
        <v>815</v>
      </c>
      <c r="AI59" s="3" t="s">
        <v>815</v>
      </c>
      <c r="AJ59" s="3" t="s">
        <v>815</v>
      </c>
      <c r="AK59" s="3" t="s">
        <v>815</v>
      </c>
      <c r="AL59" s="3" t="s">
        <v>816</v>
      </c>
      <c r="AM59" s="3" t="s">
        <v>890</v>
      </c>
      <c r="AN59" s="28" t="s">
        <v>815</v>
      </c>
      <c r="AO59" s="3" t="s">
        <v>1981</v>
      </c>
      <c r="AP59" s="3" t="s">
        <v>2024</v>
      </c>
      <c r="AQ59" s="3" t="s">
        <v>840</v>
      </c>
      <c r="AR59" s="4" t="s">
        <v>822</v>
      </c>
      <c r="AS59" s="4" t="s">
        <v>826</v>
      </c>
      <c r="AT59" s="4" t="s">
        <v>822</v>
      </c>
      <c r="AU59" s="6"/>
      <c r="AV59" s="6"/>
      <c r="AW59" s="6"/>
      <c r="AX59" s="6" t="s">
        <v>891</v>
      </c>
      <c r="AY59" s="16"/>
      <c r="AZ59" s="58"/>
    </row>
    <row r="60" spans="1:52" ht="45.75" customHeight="1" x14ac:dyDescent="0.25">
      <c r="A60" s="55">
        <v>45336</v>
      </c>
      <c r="B60" s="2" t="s">
        <v>1049</v>
      </c>
      <c r="C60" s="56" t="s">
        <v>100</v>
      </c>
      <c r="D60" s="56" t="s">
        <v>25</v>
      </c>
      <c r="E60" s="56" t="s">
        <v>101</v>
      </c>
      <c r="F60" s="56" t="s">
        <v>17</v>
      </c>
      <c r="G60" s="56">
        <v>1</v>
      </c>
      <c r="H60" s="56">
        <v>32</v>
      </c>
      <c r="I60" s="56">
        <v>38</v>
      </c>
      <c r="J60" s="56">
        <v>28</v>
      </c>
      <c r="K60" s="25">
        <f t="shared" si="0"/>
        <v>50.050560000000004</v>
      </c>
      <c r="L60" s="56" t="s">
        <v>19</v>
      </c>
      <c r="M60" s="56" t="s">
        <v>42</v>
      </c>
      <c r="N60" s="56"/>
      <c r="O60" s="48" t="s">
        <v>424</v>
      </c>
      <c r="P60" s="48" t="s">
        <v>1594</v>
      </c>
      <c r="Q60" s="48" t="s">
        <v>1593</v>
      </c>
      <c r="R60" s="48" t="s">
        <v>919</v>
      </c>
      <c r="S60" s="48" t="s">
        <v>919</v>
      </c>
      <c r="T60" s="48" t="s">
        <v>1274</v>
      </c>
      <c r="U60" s="48"/>
      <c r="V60" s="57" t="s">
        <v>509</v>
      </c>
      <c r="W60" s="5" t="s">
        <v>820</v>
      </c>
      <c r="X60" s="5" t="s">
        <v>820</v>
      </c>
      <c r="Y60" s="3" t="s">
        <v>815</v>
      </c>
      <c r="Z60" s="3" t="s">
        <v>881</v>
      </c>
      <c r="AA60" s="3" t="s">
        <v>816</v>
      </c>
      <c r="AB60" s="3" t="s">
        <v>1020</v>
      </c>
      <c r="AC60" s="3" t="s">
        <v>815</v>
      </c>
      <c r="AD60" s="3" t="s">
        <v>816</v>
      </c>
      <c r="AE60" s="3" t="s">
        <v>816</v>
      </c>
      <c r="AF60" s="3" t="s">
        <v>816</v>
      </c>
      <c r="AG60" s="3" t="s">
        <v>1916</v>
      </c>
      <c r="AH60" s="3" t="s">
        <v>815</v>
      </c>
      <c r="AI60" s="3" t="s">
        <v>815</v>
      </c>
      <c r="AJ60" s="3" t="s">
        <v>815</v>
      </c>
      <c r="AK60" s="3" t="s">
        <v>815</v>
      </c>
      <c r="AL60" s="3" t="s">
        <v>820</v>
      </c>
      <c r="AM60" s="3"/>
      <c r="AN60" s="28" t="s">
        <v>815</v>
      </c>
      <c r="AO60" s="3" t="s">
        <v>1275</v>
      </c>
      <c r="AP60" s="3"/>
      <c r="AQ60" s="3" t="s">
        <v>838</v>
      </c>
      <c r="AR60" s="4"/>
      <c r="AS60" s="4"/>
      <c r="AT60" s="4"/>
      <c r="AU60" s="6" t="s">
        <v>1890</v>
      </c>
      <c r="AV60" s="6"/>
      <c r="AW60" s="6"/>
      <c r="AX60" s="6"/>
      <c r="AY60" s="16"/>
      <c r="AZ60" s="58"/>
    </row>
    <row r="61" spans="1:52" s="54" customFormat="1" ht="56.25" x14ac:dyDescent="0.25">
      <c r="A61" s="44">
        <v>45335</v>
      </c>
      <c r="B61" s="45" t="s">
        <v>1049</v>
      </c>
      <c r="C61" s="46" t="s">
        <v>102</v>
      </c>
      <c r="D61" s="46" t="s">
        <v>25</v>
      </c>
      <c r="E61" s="46" t="s">
        <v>92</v>
      </c>
      <c r="F61" s="46" t="s">
        <v>17</v>
      </c>
      <c r="G61" s="46">
        <v>1</v>
      </c>
      <c r="H61" s="46">
        <v>26</v>
      </c>
      <c r="I61" s="46">
        <v>50</v>
      </c>
      <c r="J61" s="46">
        <v>27</v>
      </c>
      <c r="K61" s="25">
        <f t="shared" si="0"/>
        <v>51.597000000000001</v>
      </c>
      <c r="L61" s="46" t="s">
        <v>19</v>
      </c>
      <c r="M61" s="46" t="s">
        <v>42</v>
      </c>
      <c r="N61" s="46"/>
      <c r="O61" s="47" t="s">
        <v>424</v>
      </c>
      <c r="P61" s="48" t="s">
        <v>919</v>
      </c>
      <c r="Q61" s="47" t="s">
        <v>510</v>
      </c>
      <c r="R61" s="47" t="s">
        <v>1595</v>
      </c>
      <c r="S61" s="47" t="s">
        <v>1071</v>
      </c>
      <c r="T61" s="47" t="s">
        <v>1072</v>
      </c>
      <c r="U61" s="47" t="s">
        <v>2043</v>
      </c>
      <c r="V61" s="20" t="s">
        <v>511</v>
      </c>
      <c r="W61" s="49" t="s">
        <v>820</v>
      </c>
      <c r="X61" s="49" t="s">
        <v>820</v>
      </c>
      <c r="Y61" s="28" t="s">
        <v>815</v>
      </c>
      <c r="Z61" s="3" t="s">
        <v>881</v>
      </c>
      <c r="AA61" s="28" t="s">
        <v>820</v>
      </c>
      <c r="AB61" s="28" t="s">
        <v>1020</v>
      </c>
      <c r="AC61" s="28" t="s">
        <v>815</v>
      </c>
      <c r="AD61" s="28" t="s">
        <v>820</v>
      </c>
      <c r="AE61" s="28" t="s">
        <v>815</v>
      </c>
      <c r="AF61" s="28" t="s">
        <v>815</v>
      </c>
      <c r="AG61" s="28" t="s">
        <v>1073</v>
      </c>
      <c r="AH61" s="28" t="s">
        <v>816</v>
      </c>
      <c r="AI61" s="28" t="s">
        <v>815</v>
      </c>
      <c r="AJ61" s="28" t="s">
        <v>815</v>
      </c>
      <c r="AK61" s="28" t="s">
        <v>815</v>
      </c>
      <c r="AL61" s="28" t="s">
        <v>820</v>
      </c>
      <c r="AM61" s="28" t="s">
        <v>1074</v>
      </c>
      <c r="AN61" s="3" t="s">
        <v>816</v>
      </c>
      <c r="AO61" s="28" t="s">
        <v>1075</v>
      </c>
      <c r="AP61" s="28"/>
      <c r="AQ61" s="3" t="s">
        <v>838</v>
      </c>
      <c r="AR61" s="50"/>
      <c r="AS61" s="50"/>
      <c r="AT61" s="50"/>
      <c r="AU61" s="51" t="s">
        <v>1891</v>
      </c>
      <c r="AV61" s="51"/>
      <c r="AW61" s="51"/>
      <c r="AX61" s="51"/>
      <c r="AY61" s="52"/>
      <c r="AZ61" s="53"/>
    </row>
    <row r="62" spans="1:52" s="54" customFormat="1" ht="75.75" customHeight="1" x14ac:dyDescent="0.25">
      <c r="A62" s="44">
        <v>45336</v>
      </c>
      <c r="B62" s="45" t="s">
        <v>1012</v>
      </c>
      <c r="C62" s="46" t="s">
        <v>103</v>
      </c>
      <c r="D62" s="46" t="s">
        <v>25</v>
      </c>
      <c r="E62" s="46" t="s">
        <v>104</v>
      </c>
      <c r="F62" s="46" t="s">
        <v>1492</v>
      </c>
      <c r="G62" s="46">
        <v>1</v>
      </c>
      <c r="H62" s="46">
        <v>36</v>
      </c>
      <c r="I62" s="46">
        <v>31</v>
      </c>
      <c r="J62" s="46">
        <v>22</v>
      </c>
      <c r="K62" s="25">
        <f t="shared" si="0"/>
        <v>36.091439999999999</v>
      </c>
      <c r="L62" s="46" t="s">
        <v>19</v>
      </c>
      <c r="M62" s="46" t="s">
        <v>42</v>
      </c>
      <c r="N62" s="46"/>
      <c r="O62" s="47" t="s">
        <v>424</v>
      </c>
      <c r="P62" s="47" t="s">
        <v>1544</v>
      </c>
      <c r="Q62" s="48" t="s">
        <v>919</v>
      </c>
      <c r="R62" s="48" t="s">
        <v>919</v>
      </c>
      <c r="S62" s="48" t="s">
        <v>919</v>
      </c>
      <c r="T62" s="47" t="s">
        <v>1076</v>
      </c>
      <c r="U62" s="47"/>
      <c r="V62" s="20" t="s">
        <v>512</v>
      </c>
      <c r="W62" s="49" t="s">
        <v>816</v>
      </c>
      <c r="X62" s="49" t="s">
        <v>815</v>
      </c>
      <c r="Y62" s="28" t="s">
        <v>816</v>
      </c>
      <c r="Z62" s="3" t="s">
        <v>881</v>
      </c>
      <c r="AA62" s="28" t="s">
        <v>816</v>
      </c>
      <c r="AB62" s="28" t="s">
        <v>1020</v>
      </c>
      <c r="AC62" s="28" t="s">
        <v>815</v>
      </c>
      <c r="AD62" s="28" t="s">
        <v>816</v>
      </c>
      <c r="AE62" s="28" t="s">
        <v>816</v>
      </c>
      <c r="AF62" s="28" t="s">
        <v>816</v>
      </c>
      <c r="AG62" s="28"/>
      <c r="AH62" s="28" t="s">
        <v>815</v>
      </c>
      <c r="AI62" s="28" t="s">
        <v>815</v>
      </c>
      <c r="AJ62" s="28" t="s">
        <v>815</v>
      </c>
      <c r="AK62" s="28" t="s">
        <v>815</v>
      </c>
      <c r="AL62" s="28" t="s">
        <v>820</v>
      </c>
      <c r="AM62" s="28"/>
      <c r="AN62" s="28" t="s">
        <v>820</v>
      </c>
      <c r="AO62" s="28" t="s">
        <v>1077</v>
      </c>
      <c r="AP62" s="28"/>
      <c r="AQ62" s="3" t="s">
        <v>840</v>
      </c>
      <c r="AR62" s="50" t="s">
        <v>822</v>
      </c>
      <c r="AS62" s="50"/>
      <c r="AT62" s="50" t="s">
        <v>825</v>
      </c>
      <c r="AU62" s="51"/>
      <c r="AV62" s="51"/>
      <c r="AW62" s="51"/>
      <c r="AX62" s="51"/>
      <c r="AY62" s="52"/>
      <c r="AZ62" s="53"/>
    </row>
    <row r="63" spans="1:52" ht="47.25" x14ac:dyDescent="0.25">
      <c r="A63" s="55">
        <v>45336</v>
      </c>
      <c r="B63" s="2" t="s">
        <v>1049</v>
      </c>
      <c r="C63" s="56" t="s">
        <v>105</v>
      </c>
      <c r="D63" s="56" t="s">
        <v>25</v>
      </c>
      <c r="E63" s="56" t="s">
        <v>106</v>
      </c>
      <c r="F63" s="56" t="s">
        <v>17</v>
      </c>
      <c r="G63" s="56">
        <v>1</v>
      </c>
      <c r="H63" s="56">
        <v>24</v>
      </c>
      <c r="I63" s="56">
        <v>49</v>
      </c>
      <c r="J63" s="56">
        <v>41</v>
      </c>
      <c r="K63" s="25">
        <f t="shared" si="0"/>
        <v>70.877520000000004</v>
      </c>
      <c r="L63" s="56" t="s">
        <v>19</v>
      </c>
      <c r="M63" s="56" t="s">
        <v>42</v>
      </c>
      <c r="N63" s="56"/>
      <c r="O63" s="48" t="s">
        <v>424</v>
      </c>
      <c r="P63" s="48" t="s">
        <v>919</v>
      </c>
      <c r="Q63" s="48" t="s">
        <v>919</v>
      </c>
      <c r="R63" s="48" t="s">
        <v>2026</v>
      </c>
      <c r="S63" s="48" t="s">
        <v>919</v>
      </c>
      <c r="T63" s="48" t="s">
        <v>919</v>
      </c>
      <c r="U63" s="48" t="s">
        <v>1596</v>
      </c>
      <c r="V63" s="57" t="s">
        <v>513</v>
      </c>
      <c r="W63" s="5" t="s">
        <v>820</v>
      </c>
      <c r="X63" s="5" t="s">
        <v>820</v>
      </c>
      <c r="Y63" s="3" t="s">
        <v>816</v>
      </c>
      <c r="Z63" s="3" t="s">
        <v>881</v>
      </c>
      <c r="AA63" s="3" t="s">
        <v>820</v>
      </c>
      <c r="AB63" s="3" t="s">
        <v>1020</v>
      </c>
      <c r="AC63" s="3" t="s">
        <v>815</v>
      </c>
      <c r="AD63" s="3" t="s">
        <v>816</v>
      </c>
      <c r="AE63" s="3" t="s">
        <v>816</v>
      </c>
      <c r="AF63" s="3" t="s">
        <v>815</v>
      </c>
      <c r="AG63" s="3" t="s">
        <v>1276</v>
      </c>
      <c r="AH63" s="3" t="s">
        <v>816</v>
      </c>
      <c r="AI63" s="3" t="s">
        <v>815</v>
      </c>
      <c r="AJ63" s="3" t="s">
        <v>815</v>
      </c>
      <c r="AK63" s="3" t="s">
        <v>815</v>
      </c>
      <c r="AL63" s="3" t="s">
        <v>815</v>
      </c>
      <c r="AM63" s="3" t="s">
        <v>1277</v>
      </c>
      <c r="AN63" s="28" t="s">
        <v>815</v>
      </c>
      <c r="AO63" s="3" t="s">
        <v>1982</v>
      </c>
      <c r="AP63" s="3" t="s">
        <v>1212</v>
      </c>
      <c r="AQ63" s="3" t="s">
        <v>2115</v>
      </c>
      <c r="AR63" s="4" t="s">
        <v>823</v>
      </c>
      <c r="AS63" s="4" t="s">
        <v>826</v>
      </c>
      <c r="AT63" s="4" t="s">
        <v>826</v>
      </c>
      <c r="AU63" s="6"/>
      <c r="AV63" s="6"/>
      <c r="AW63" s="6"/>
      <c r="AX63" s="6"/>
      <c r="AY63" s="16"/>
      <c r="AZ63" s="58"/>
    </row>
    <row r="64" spans="1:52" ht="31.5" x14ac:dyDescent="0.25">
      <c r="A64" s="55">
        <v>45334</v>
      </c>
      <c r="B64" s="2" t="s">
        <v>1827</v>
      </c>
      <c r="C64" s="56" t="s">
        <v>107</v>
      </c>
      <c r="D64" s="56" t="s">
        <v>515</v>
      </c>
      <c r="E64" s="56" t="s">
        <v>108</v>
      </c>
      <c r="F64" s="56" t="s">
        <v>1492</v>
      </c>
      <c r="G64" s="56">
        <v>1</v>
      </c>
      <c r="H64" s="56">
        <v>26</v>
      </c>
      <c r="I64" s="56">
        <v>14.5</v>
      </c>
      <c r="J64" s="56">
        <v>13</v>
      </c>
      <c r="K64" s="25">
        <f t="shared" si="0"/>
        <v>7.2044699999999997</v>
      </c>
      <c r="L64" s="56" t="s">
        <v>19</v>
      </c>
      <c r="M64" s="56" t="s">
        <v>31</v>
      </c>
      <c r="N64" s="56"/>
      <c r="O64" s="48" t="s">
        <v>424</v>
      </c>
      <c r="P64" s="48" t="s">
        <v>1597</v>
      </c>
      <c r="Q64" s="48" t="s">
        <v>919</v>
      </c>
      <c r="R64" s="48" t="s">
        <v>919</v>
      </c>
      <c r="S64" s="48" t="s">
        <v>843</v>
      </c>
      <c r="T64" s="48" t="s">
        <v>11</v>
      </c>
      <c r="U64" s="48"/>
      <c r="V64" s="57" t="s">
        <v>514</v>
      </c>
      <c r="W64" s="5" t="s">
        <v>820</v>
      </c>
      <c r="X64" s="5" t="s">
        <v>820</v>
      </c>
      <c r="Y64" s="3" t="s">
        <v>816</v>
      </c>
      <c r="Z64" s="3" t="s">
        <v>881</v>
      </c>
      <c r="AA64" s="3" t="s">
        <v>815</v>
      </c>
      <c r="AB64" s="3" t="s">
        <v>881</v>
      </c>
      <c r="AC64" s="3" t="s">
        <v>815</v>
      </c>
      <c r="AD64" s="3" t="s">
        <v>815</v>
      </c>
      <c r="AE64" s="3" t="s">
        <v>816</v>
      </c>
      <c r="AF64" s="3" t="s">
        <v>815</v>
      </c>
      <c r="AG64" s="3"/>
      <c r="AH64" s="3" t="s">
        <v>815</v>
      </c>
      <c r="AI64" s="3" t="s">
        <v>815</v>
      </c>
      <c r="AJ64" s="3" t="s">
        <v>815</v>
      </c>
      <c r="AK64" s="3" t="s">
        <v>815</v>
      </c>
      <c r="AL64" s="3" t="s">
        <v>816</v>
      </c>
      <c r="AM64" s="3"/>
      <c r="AN64" s="28" t="s">
        <v>815</v>
      </c>
      <c r="AO64" s="3" t="s">
        <v>894</v>
      </c>
      <c r="AP64" s="3"/>
      <c r="AQ64" s="3" t="s">
        <v>2116</v>
      </c>
      <c r="AR64" s="4" t="s">
        <v>823</v>
      </c>
      <c r="AS64" s="4" t="s">
        <v>826</v>
      </c>
      <c r="AT64" s="4" t="s">
        <v>826</v>
      </c>
      <c r="AU64" s="6"/>
      <c r="AV64" s="6"/>
      <c r="AW64" s="6"/>
      <c r="AX64" s="6"/>
      <c r="AY64" s="16"/>
      <c r="AZ64" s="58"/>
    </row>
    <row r="65" spans="1:52" ht="81" customHeight="1" x14ac:dyDescent="0.25">
      <c r="A65" s="55">
        <v>45337</v>
      </c>
      <c r="B65" s="2" t="s">
        <v>988</v>
      </c>
      <c r="C65" s="56" t="s">
        <v>109</v>
      </c>
      <c r="D65" s="56" t="s">
        <v>516</v>
      </c>
      <c r="E65" s="56" t="s">
        <v>108</v>
      </c>
      <c r="F65" s="56" t="s">
        <v>1492</v>
      </c>
      <c r="G65" s="56">
        <v>1</v>
      </c>
      <c r="H65" s="56">
        <v>36</v>
      </c>
      <c r="I65" s="56">
        <v>25</v>
      </c>
      <c r="J65" s="56">
        <v>12</v>
      </c>
      <c r="K65" s="25">
        <f t="shared" si="0"/>
        <v>15.876000000000001</v>
      </c>
      <c r="L65" s="56" t="s">
        <v>19</v>
      </c>
      <c r="M65" s="56" t="s">
        <v>31</v>
      </c>
      <c r="N65" s="56"/>
      <c r="O65" s="48" t="s">
        <v>424</v>
      </c>
      <c r="P65" s="48" t="s">
        <v>1544</v>
      </c>
      <c r="Q65" s="48" t="s">
        <v>919</v>
      </c>
      <c r="R65" s="48" t="s">
        <v>919</v>
      </c>
      <c r="S65" s="48" t="s">
        <v>919</v>
      </c>
      <c r="T65" s="48" t="s">
        <v>987</v>
      </c>
      <c r="U65" s="48"/>
      <c r="V65" s="57" t="s">
        <v>517</v>
      </c>
      <c r="W65" s="5" t="s">
        <v>820</v>
      </c>
      <c r="X65" s="5" t="s">
        <v>820</v>
      </c>
      <c r="Y65" s="3" t="s">
        <v>815</v>
      </c>
      <c r="Z65" s="3" t="s">
        <v>881</v>
      </c>
      <c r="AA65" s="3" t="s">
        <v>815</v>
      </c>
      <c r="AB65" s="3" t="s">
        <v>881</v>
      </c>
      <c r="AC65" s="3" t="s">
        <v>816</v>
      </c>
      <c r="AD65" s="3" t="s">
        <v>816</v>
      </c>
      <c r="AE65" s="3" t="s">
        <v>816</v>
      </c>
      <c r="AF65" s="3" t="s">
        <v>815</v>
      </c>
      <c r="AG65" s="3" t="s">
        <v>989</v>
      </c>
      <c r="AH65" s="3" t="s">
        <v>815</v>
      </c>
      <c r="AI65" s="3" t="s">
        <v>815</v>
      </c>
      <c r="AJ65" s="3" t="s">
        <v>815</v>
      </c>
      <c r="AK65" s="3" t="s">
        <v>815</v>
      </c>
      <c r="AL65" s="3" t="s">
        <v>820</v>
      </c>
      <c r="AM65" s="3"/>
      <c r="AN65" s="28" t="s">
        <v>815</v>
      </c>
      <c r="AO65" s="3" t="s">
        <v>986</v>
      </c>
      <c r="AP65" s="3"/>
      <c r="AQ65" s="3" t="s">
        <v>840</v>
      </c>
      <c r="AR65" s="4" t="s">
        <v>822</v>
      </c>
      <c r="AS65" s="4"/>
      <c r="AT65" s="4" t="s">
        <v>822</v>
      </c>
      <c r="AU65" s="6"/>
      <c r="AV65" s="6"/>
      <c r="AW65" s="6"/>
      <c r="AX65" s="6" t="s">
        <v>990</v>
      </c>
      <c r="AY65" s="16"/>
      <c r="AZ65" s="58"/>
    </row>
    <row r="66" spans="1:52" s="54" customFormat="1" ht="66.75" customHeight="1" x14ac:dyDescent="0.25">
      <c r="A66" s="44">
        <v>45337</v>
      </c>
      <c r="B66" s="45" t="s">
        <v>1012</v>
      </c>
      <c r="C66" s="46" t="s">
        <v>110</v>
      </c>
      <c r="D66" s="46" t="s">
        <v>25</v>
      </c>
      <c r="E66" s="46" t="s">
        <v>92</v>
      </c>
      <c r="F66" s="46" t="s">
        <v>1046</v>
      </c>
      <c r="G66" s="46">
        <v>1</v>
      </c>
      <c r="H66" s="46">
        <v>23</v>
      </c>
      <c r="I66" s="46">
        <v>48</v>
      </c>
      <c r="J66" s="46">
        <v>22</v>
      </c>
      <c r="K66" s="25">
        <f t="shared" si="0"/>
        <v>35.703360000000004</v>
      </c>
      <c r="L66" s="46" t="s">
        <v>19</v>
      </c>
      <c r="M66" s="46" t="s">
        <v>20</v>
      </c>
      <c r="N66" s="46"/>
      <c r="O66" s="47" t="s">
        <v>424</v>
      </c>
      <c r="P66" s="48" t="s">
        <v>919</v>
      </c>
      <c r="Q66" s="47" t="s">
        <v>518</v>
      </c>
      <c r="R66" s="48" t="s">
        <v>919</v>
      </c>
      <c r="S66" s="47" t="s">
        <v>1013</v>
      </c>
      <c r="T66" s="47" t="s">
        <v>1078</v>
      </c>
      <c r="U66" s="47"/>
      <c r="V66" s="20" t="s">
        <v>519</v>
      </c>
      <c r="W66" s="49" t="s">
        <v>820</v>
      </c>
      <c r="X66" s="49" t="s">
        <v>820</v>
      </c>
      <c r="Y66" s="28" t="s">
        <v>820</v>
      </c>
      <c r="Z66" s="3" t="s">
        <v>881</v>
      </c>
      <c r="AA66" s="28" t="s">
        <v>820</v>
      </c>
      <c r="AB66" s="28" t="s">
        <v>1904</v>
      </c>
      <c r="AC66" s="28" t="s">
        <v>815</v>
      </c>
      <c r="AD66" s="28" t="s">
        <v>816</v>
      </c>
      <c r="AE66" s="28" t="s">
        <v>820</v>
      </c>
      <c r="AF66" s="28" t="s">
        <v>816</v>
      </c>
      <c r="AG66" s="28"/>
      <c r="AH66" s="28" t="s">
        <v>820</v>
      </c>
      <c r="AI66" s="28" t="s">
        <v>820</v>
      </c>
      <c r="AJ66" s="28" t="s">
        <v>815</v>
      </c>
      <c r="AK66" s="28" t="s">
        <v>820</v>
      </c>
      <c r="AL66" s="28" t="s">
        <v>820</v>
      </c>
      <c r="AM66" s="28"/>
      <c r="AN66" s="28" t="s">
        <v>820</v>
      </c>
      <c r="AO66" s="28" t="s">
        <v>1079</v>
      </c>
      <c r="AP66" s="28"/>
      <c r="AQ66" s="3" t="s">
        <v>2105</v>
      </c>
      <c r="AR66" s="4" t="s">
        <v>822</v>
      </c>
      <c r="AS66" s="50"/>
      <c r="AT66" s="50"/>
      <c r="AU66" s="51" t="s">
        <v>1875</v>
      </c>
      <c r="AV66" s="31" t="s">
        <v>1861</v>
      </c>
      <c r="AW66" s="6"/>
      <c r="AX66" s="51"/>
      <c r="AY66" s="52"/>
      <c r="AZ66" s="53"/>
    </row>
    <row r="67" spans="1:52" ht="95.45" customHeight="1" x14ac:dyDescent="0.25">
      <c r="A67" s="55">
        <v>45334</v>
      </c>
      <c r="B67" s="2" t="s">
        <v>1827</v>
      </c>
      <c r="C67" s="56" t="s">
        <v>111</v>
      </c>
      <c r="D67" s="56" t="s">
        <v>25</v>
      </c>
      <c r="E67" s="56" t="s">
        <v>112</v>
      </c>
      <c r="F67" s="56" t="s">
        <v>508</v>
      </c>
      <c r="G67" s="56">
        <v>1</v>
      </c>
      <c r="H67" s="56">
        <v>18</v>
      </c>
      <c r="I67" s="56">
        <v>37.5</v>
      </c>
      <c r="J67" s="56">
        <v>14</v>
      </c>
      <c r="K67" s="25">
        <f t="shared" si="0"/>
        <v>13.891500000000001</v>
      </c>
      <c r="L67" s="56" t="s">
        <v>19</v>
      </c>
      <c r="M67" s="56" t="s">
        <v>31</v>
      </c>
      <c r="N67" s="56"/>
      <c r="O67" s="48" t="s">
        <v>424</v>
      </c>
      <c r="P67" s="48" t="s">
        <v>845</v>
      </c>
      <c r="Q67" s="48" t="s">
        <v>1599</v>
      </c>
      <c r="R67" s="48" t="s">
        <v>2028</v>
      </c>
      <c r="S67" s="48" t="s">
        <v>883</v>
      </c>
      <c r="T67" s="48" t="s">
        <v>884</v>
      </c>
      <c r="U67" s="48" t="s">
        <v>2039</v>
      </c>
      <c r="V67" s="57" t="s">
        <v>520</v>
      </c>
      <c r="W67" s="5" t="s">
        <v>820</v>
      </c>
      <c r="X67" s="5" t="s">
        <v>820</v>
      </c>
      <c r="Y67" s="3" t="s">
        <v>820</v>
      </c>
      <c r="Z67" s="3" t="s">
        <v>881</v>
      </c>
      <c r="AA67" s="3" t="s">
        <v>815</v>
      </c>
      <c r="AB67" s="3" t="s">
        <v>1020</v>
      </c>
      <c r="AC67" s="3" t="s">
        <v>815</v>
      </c>
      <c r="AD67" s="3" t="s">
        <v>815</v>
      </c>
      <c r="AE67" s="3" t="s">
        <v>816</v>
      </c>
      <c r="AF67" s="3" t="s">
        <v>816</v>
      </c>
      <c r="AG67" s="3" t="s">
        <v>886</v>
      </c>
      <c r="AH67" s="3" t="s">
        <v>815</v>
      </c>
      <c r="AI67" s="3" t="s">
        <v>815</v>
      </c>
      <c r="AJ67" s="3" t="s">
        <v>820</v>
      </c>
      <c r="AK67" s="3" t="s">
        <v>815</v>
      </c>
      <c r="AL67" s="3" t="s">
        <v>816</v>
      </c>
      <c r="AM67" s="3" t="s">
        <v>885</v>
      </c>
      <c r="AN67" s="28" t="s">
        <v>820</v>
      </c>
      <c r="AO67" s="3" t="s">
        <v>1983</v>
      </c>
      <c r="AP67" s="3" t="s">
        <v>2027</v>
      </c>
      <c r="AQ67" s="3" t="s">
        <v>2115</v>
      </c>
      <c r="AR67" s="4" t="s">
        <v>822</v>
      </c>
      <c r="AS67" s="4" t="s">
        <v>826</v>
      </c>
      <c r="AT67" s="4" t="s">
        <v>826</v>
      </c>
      <c r="AU67" s="6"/>
      <c r="AV67" s="6"/>
      <c r="AW67" s="6"/>
      <c r="AX67" s="6"/>
      <c r="AY67" s="16"/>
      <c r="AZ67" s="58"/>
    </row>
    <row r="68" spans="1:52" ht="56.45" customHeight="1" x14ac:dyDescent="0.25">
      <c r="A68" s="55">
        <v>45334</v>
      </c>
      <c r="B68" s="2" t="s">
        <v>1827</v>
      </c>
      <c r="C68" s="56" t="s">
        <v>114</v>
      </c>
      <c r="D68" s="56" t="s">
        <v>25</v>
      </c>
      <c r="E68" s="56" t="s">
        <v>112</v>
      </c>
      <c r="F68" s="56" t="s">
        <v>17</v>
      </c>
      <c r="G68" s="56">
        <v>1</v>
      </c>
      <c r="H68" s="56">
        <v>28</v>
      </c>
      <c r="I68" s="56">
        <v>33</v>
      </c>
      <c r="J68" s="56">
        <v>15</v>
      </c>
      <c r="K68" s="25">
        <f t="shared" si="0"/>
        <v>20.374200000000002</v>
      </c>
      <c r="L68" s="56" t="s">
        <v>19</v>
      </c>
      <c r="M68" s="56" t="s">
        <v>31</v>
      </c>
      <c r="N68" s="56"/>
      <c r="O68" s="48" t="s">
        <v>424</v>
      </c>
      <c r="P68" s="48" t="s">
        <v>845</v>
      </c>
      <c r="Q68" s="48" t="s">
        <v>1600</v>
      </c>
      <c r="R68" s="48" t="s">
        <v>919</v>
      </c>
      <c r="S68" s="48" t="s">
        <v>1598</v>
      </c>
      <c r="T68" s="48" t="s">
        <v>1984</v>
      </c>
      <c r="U68" s="48" t="s">
        <v>2044</v>
      </c>
      <c r="V68" s="57" t="s">
        <v>521</v>
      </c>
      <c r="W68" s="5" t="s">
        <v>820</v>
      </c>
      <c r="X68" s="5" t="s">
        <v>815</v>
      </c>
      <c r="Y68" s="3" t="s">
        <v>815</v>
      </c>
      <c r="Z68" s="3" t="s">
        <v>881</v>
      </c>
      <c r="AA68" s="3" t="s">
        <v>815</v>
      </c>
      <c r="AB68" s="3" t="s">
        <v>881</v>
      </c>
      <c r="AC68" s="3" t="s">
        <v>815</v>
      </c>
      <c r="AD68" s="3" t="s">
        <v>815</v>
      </c>
      <c r="AE68" s="28" t="s">
        <v>820</v>
      </c>
      <c r="AF68" s="3" t="s">
        <v>816</v>
      </c>
      <c r="AG68" s="3" t="s">
        <v>835</v>
      </c>
      <c r="AH68" s="3" t="s">
        <v>815</v>
      </c>
      <c r="AI68" s="3" t="s">
        <v>815</v>
      </c>
      <c r="AJ68" s="3" t="s">
        <v>815</v>
      </c>
      <c r="AK68" s="3" t="s">
        <v>815</v>
      </c>
      <c r="AL68" s="3" t="s">
        <v>820</v>
      </c>
      <c r="AM68" s="3"/>
      <c r="AN68" s="28" t="s">
        <v>815</v>
      </c>
      <c r="AO68" s="3" t="s">
        <v>881</v>
      </c>
      <c r="AP68" s="3"/>
      <c r="AQ68" s="3" t="s">
        <v>840</v>
      </c>
      <c r="AR68" s="4" t="s">
        <v>823</v>
      </c>
      <c r="AS68" s="4" t="s">
        <v>823</v>
      </c>
      <c r="AT68" s="4" t="s">
        <v>822</v>
      </c>
      <c r="AU68" s="6"/>
      <c r="AV68" s="6"/>
      <c r="AW68" s="6"/>
      <c r="AX68" s="6"/>
      <c r="AY68" s="16"/>
      <c r="AZ68" s="58"/>
    </row>
    <row r="69" spans="1:52" ht="47.25" x14ac:dyDescent="0.25">
      <c r="A69" s="55">
        <v>45334</v>
      </c>
      <c r="B69" s="2" t="s">
        <v>1827</v>
      </c>
      <c r="C69" s="56" t="s">
        <v>115</v>
      </c>
      <c r="D69" s="56" t="s">
        <v>25</v>
      </c>
      <c r="E69" s="56" t="s">
        <v>116</v>
      </c>
      <c r="F69" s="56" t="s">
        <v>1492</v>
      </c>
      <c r="G69" s="56">
        <v>1</v>
      </c>
      <c r="H69" s="56">
        <v>32</v>
      </c>
      <c r="I69" s="56">
        <v>18</v>
      </c>
      <c r="J69" s="56">
        <v>16</v>
      </c>
      <c r="K69" s="25">
        <f t="shared" ref="K69:K132" si="1">(((H69*I69*J69))/1000000)*1470</f>
        <v>13.54752</v>
      </c>
      <c r="L69" s="56" t="s">
        <v>19</v>
      </c>
      <c r="M69" s="56" t="s">
        <v>31</v>
      </c>
      <c r="N69" s="56"/>
      <c r="O69" s="48" t="s">
        <v>424</v>
      </c>
      <c r="P69" s="48" t="s">
        <v>1602</v>
      </c>
      <c r="Q69" s="48" t="s">
        <v>1601</v>
      </c>
      <c r="R69" s="48" t="s">
        <v>919</v>
      </c>
      <c r="S69" s="48" t="s">
        <v>1609</v>
      </c>
      <c r="T69" s="48" t="s">
        <v>867</v>
      </c>
      <c r="U69" s="48"/>
      <c r="V69" s="57" t="s">
        <v>522</v>
      </c>
      <c r="W69" s="5" t="s">
        <v>820</v>
      </c>
      <c r="X69" s="5" t="s">
        <v>820</v>
      </c>
      <c r="Y69" s="3" t="s">
        <v>820</v>
      </c>
      <c r="Z69" s="3" t="s">
        <v>881</v>
      </c>
      <c r="AA69" s="3" t="s">
        <v>815</v>
      </c>
      <c r="AB69" s="3" t="s">
        <v>881</v>
      </c>
      <c r="AC69" s="3" t="s">
        <v>815</v>
      </c>
      <c r="AD69" s="3" t="s">
        <v>816</v>
      </c>
      <c r="AE69" s="3" t="s">
        <v>816</v>
      </c>
      <c r="AF69" s="3" t="s">
        <v>815</v>
      </c>
      <c r="AG69" s="3" t="s">
        <v>868</v>
      </c>
      <c r="AH69" s="3" t="s">
        <v>815</v>
      </c>
      <c r="AI69" s="3" t="s">
        <v>815</v>
      </c>
      <c r="AJ69" s="3" t="s">
        <v>815</v>
      </c>
      <c r="AK69" s="3" t="s">
        <v>815</v>
      </c>
      <c r="AL69" s="3" t="s">
        <v>815</v>
      </c>
      <c r="AM69" s="3"/>
      <c r="AN69" s="28" t="s">
        <v>815</v>
      </c>
      <c r="AO69" s="3" t="s">
        <v>869</v>
      </c>
      <c r="AP69" s="3"/>
      <c r="AQ69" s="3" t="s">
        <v>840</v>
      </c>
      <c r="AR69" s="4" t="s">
        <v>823</v>
      </c>
      <c r="AS69" s="4" t="s">
        <v>826</v>
      </c>
      <c r="AT69" s="4" t="s">
        <v>823</v>
      </c>
      <c r="AU69" s="6"/>
      <c r="AV69" s="6"/>
      <c r="AW69" s="6"/>
      <c r="AX69" s="6" t="s">
        <v>1818</v>
      </c>
      <c r="AY69" s="16"/>
      <c r="AZ69" s="58"/>
    </row>
    <row r="70" spans="1:52" ht="100.15" customHeight="1" x14ac:dyDescent="0.25">
      <c r="A70" s="55">
        <v>45337</v>
      </c>
      <c r="B70" s="2" t="s">
        <v>988</v>
      </c>
      <c r="C70" s="56" t="s">
        <v>117</v>
      </c>
      <c r="D70" s="56" t="s">
        <v>25</v>
      </c>
      <c r="E70" s="56" t="s">
        <v>112</v>
      </c>
      <c r="F70" s="56" t="s">
        <v>17</v>
      </c>
      <c r="G70" s="56">
        <v>1</v>
      </c>
      <c r="H70" s="56">
        <v>27</v>
      </c>
      <c r="I70" s="56">
        <v>32</v>
      </c>
      <c r="J70" s="56">
        <v>12</v>
      </c>
      <c r="K70" s="25">
        <f t="shared" si="1"/>
        <v>15.240960000000001</v>
      </c>
      <c r="L70" s="56" t="s">
        <v>19</v>
      </c>
      <c r="M70" s="56" t="s">
        <v>31</v>
      </c>
      <c r="N70" s="56"/>
      <c r="O70" s="48" t="s">
        <v>424</v>
      </c>
      <c r="P70" s="48" t="s">
        <v>845</v>
      </c>
      <c r="Q70" s="48" t="s">
        <v>919</v>
      </c>
      <c r="R70" s="48" t="s">
        <v>2030</v>
      </c>
      <c r="S70" s="48" t="s">
        <v>1610</v>
      </c>
      <c r="T70" s="48" t="s">
        <v>919</v>
      </c>
      <c r="U70" s="48"/>
      <c r="V70" s="57" t="s">
        <v>523</v>
      </c>
      <c r="W70" s="5" t="s">
        <v>820</v>
      </c>
      <c r="X70" s="5" t="s">
        <v>820</v>
      </c>
      <c r="Y70" s="3" t="s">
        <v>815</v>
      </c>
      <c r="Z70" s="3" t="s">
        <v>881</v>
      </c>
      <c r="AA70" s="3" t="s">
        <v>816</v>
      </c>
      <c r="AB70" s="3" t="s">
        <v>881</v>
      </c>
      <c r="AC70" s="3" t="s">
        <v>815</v>
      </c>
      <c r="AD70" s="3" t="s">
        <v>815</v>
      </c>
      <c r="AE70" s="3" t="s">
        <v>815</v>
      </c>
      <c r="AF70" s="3" t="s">
        <v>815</v>
      </c>
      <c r="AG70" s="3" t="s">
        <v>985</v>
      </c>
      <c r="AH70" s="3" t="s">
        <v>815</v>
      </c>
      <c r="AI70" s="3" t="s">
        <v>815</v>
      </c>
      <c r="AJ70" s="3" t="s">
        <v>815</v>
      </c>
      <c r="AK70" s="3" t="s">
        <v>815</v>
      </c>
      <c r="AL70" s="3" t="s">
        <v>820</v>
      </c>
      <c r="AM70" s="3"/>
      <c r="AN70" s="28" t="s">
        <v>820</v>
      </c>
      <c r="AO70" s="3" t="s">
        <v>1985</v>
      </c>
      <c r="AP70" s="3" t="s">
        <v>2029</v>
      </c>
      <c r="AQ70" s="3" t="s">
        <v>840</v>
      </c>
      <c r="AR70" s="4" t="s">
        <v>823</v>
      </c>
      <c r="AS70" s="4"/>
      <c r="AT70" s="4" t="s">
        <v>823</v>
      </c>
      <c r="AU70" s="6"/>
      <c r="AV70" s="6"/>
      <c r="AW70" s="6"/>
      <c r="AX70" s="6" t="s">
        <v>1830</v>
      </c>
      <c r="AY70" s="16" t="s">
        <v>1792</v>
      </c>
      <c r="AZ70" s="58"/>
    </row>
    <row r="71" spans="1:52" s="54" customFormat="1" ht="60" customHeight="1" x14ac:dyDescent="0.25">
      <c r="A71" s="44">
        <v>45335</v>
      </c>
      <c r="B71" s="45" t="s">
        <v>1049</v>
      </c>
      <c r="C71" s="46" t="s">
        <v>118</v>
      </c>
      <c r="D71" s="46" t="s">
        <v>25</v>
      </c>
      <c r="E71" s="46" t="s">
        <v>112</v>
      </c>
      <c r="F71" s="46" t="s">
        <v>17</v>
      </c>
      <c r="G71" s="46">
        <v>1</v>
      </c>
      <c r="H71" s="46">
        <v>52</v>
      </c>
      <c r="I71" s="46">
        <v>12</v>
      </c>
      <c r="J71" s="46">
        <v>30</v>
      </c>
      <c r="K71" s="25">
        <f t="shared" si="1"/>
        <v>27.5184</v>
      </c>
      <c r="L71" s="46" t="s">
        <v>19</v>
      </c>
      <c r="M71" s="46" t="s">
        <v>42</v>
      </c>
      <c r="N71" s="46"/>
      <c r="O71" s="47" t="s">
        <v>424</v>
      </c>
      <c r="P71" s="47" t="s">
        <v>1604</v>
      </c>
      <c r="Q71" s="47" t="s">
        <v>1605</v>
      </c>
      <c r="R71" s="47" t="s">
        <v>1603</v>
      </c>
      <c r="S71" s="47" t="s">
        <v>1611</v>
      </c>
      <c r="T71" s="47" t="s">
        <v>1080</v>
      </c>
      <c r="U71" s="47" t="s">
        <v>2047</v>
      </c>
      <c r="V71" s="20" t="s">
        <v>790</v>
      </c>
      <c r="W71" s="49" t="s">
        <v>820</v>
      </c>
      <c r="X71" s="49" t="s">
        <v>820</v>
      </c>
      <c r="Y71" s="28" t="s">
        <v>815</v>
      </c>
      <c r="Z71" s="3" t="s">
        <v>881</v>
      </c>
      <c r="AA71" s="28" t="s">
        <v>820</v>
      </c>
      <c r="AB71" s="28" t="s">
        <v>1020</v>
      </c>
      <c r="AC71" s="28" t="s">
        <v>815</v>
      </c>
      <c r="AD71" s="28" t="s">
        <v>820</v>
      </c>
      <c r="AE71" s="28" t="s">
        <v>815</v>
      </c>
      <c r="AF71" s="28" t="s">
        <v>815</v>
      </c>
      <c r="AG71" s="28" t="s">
        <v>1917</v>
      </c>
      <c r="AH71" s="28" t="s">
        <v>815</v>
      </c>
      <c r="AI71" s="28" t="s">
        <v>815</v>
      </c>
      <c r="AJ71" s="28" t="s">
        <v>816</v>
      </c>
      <c r="AK71" s="28" t="s">
        <v>815</v>
      </c>
      <c r="AL71" s="28" t="s">
        <v>816</v>
      </c>
      <c r="AM71" s="28" t="s">
        <v>1997</v>
      </c>
      <c r="AN71" s="28" t="s">
        <v>815</v>
      </c>
      <c r="AO71" s="28" t="s">
        <v>881</v>
      </c>
      <c r="AP71" s="28"/>
      <c r="AQ71" s="3" t="s">
        <v>838</v>
      </c>
      <c r="AR71" s="50"/>
      <c r="AS71" s="50"/>
      <c r="AT71" s="50"/>
      <c r="AU71" s="51" t="s">
        <v>1892</v>
      </c>
      <c r="AV71" s="51"/>
      <c r="AW71" s="51"/>
      <c r="AX71" s="51" t="s">
        <v>1998</v>
      </c>
      <c r="AY71" s="52"/>
      <c r="AZ71" s="53"/>
    </row>
    <row r="72" spans="1:52" ht="161.25" customHeight="1" x14ac:dyDescent="0.25">
      <c r="A72" s="55">
        <v>45335</v>
      </c>
      <c r="B72" s="2" t="s">
        <v>1827</v>
      </c>
      <c r="C72" s="56" t="s">
        <v>119</v>
      </c>
      <c r="D72" s="56" t="s">
        <v>25</v>
      </c>
      <c r="E72" s="56" t="s">
        <v>112</v>
      </c>
      <c r="F72" s="56" t="s">
        <v>1492</v>
      </c>
      <c r="G72" s="56">
        <v>1</v>
      </c>
      <c r="H72" s="56">
        <v>33</v>
      </c>
      <c r="I72" s="56">
        <v>36</v>
      </c>
      <c r="J72" s="56">
        <v>17</v>
      </c>
      <c r="K72" s="25">
        <f t="shared" si="1"/>
        <v>29.688119999999998</v>
      </c>
      <c r="L72" s="56" t="s">
        <v>19</v>
      </c>
      <c r="M72" s="56" t="s">
        <v>31</v>
      </c>
      <c r="N72" s="56"/>
      <c r="O72" s="48" t="s">
        <v>424</v>
      </c>
      <c r="P72" s="48" t="s">
        <v>1606</v>
      </c>
      <c r="Q72" s="48" t="s">
        <v>1607</v>
      </c>
      <c r="R72" s="48" t="s">
        <v>1608</v>
      </c>
      <c r="S72" s="48" t="s">
        <v>1612</v>
      </c>
      <c r="T72" s="48" t="s">
        <v>1543</v>
      </c>
      <c r="U72" s="48"/>
      <c r="V72" s="57" t="s">
        <v>524</v>
      </c>
      <c r="W72" s="5" t="s">
        <v>820</v>
      </c>
      <c r="X72" s="5" t="s">
        <v>815</v>
      </c>
      <c r="Y72" s="3" t="s">
        <v>816</v>
      </c>
      <c r="Z72" s="3" t="s">
        <v>881</v>
      </c>
      <c r="AA72" s="3" t="s">
        <v>816</v>
      </c>
      <c r="AB72" s="28" t="s">
        <v>1020</v>
      </c>
      <c r="AC72" s="3" t="s">
        <v>815</v>
      </c>
      <c r="AD72" s="3" t="s">
        <v>820</v>
      </c>
      <c r="AE72" s="3" t="s">
        <v>820</v>
      </c>
      <c r="AF72" s="3" t="s">
        <v>815</v>
      </c>
      <c r="AG72" s="3" t="s">
        <v>920</v>
      </c>
      <c r="AH72" s="3" t="s">
        <v>815</v>
      </c>
      <c r="AI72" s="3" t="s">
        <v>815</v>
      </c>
      <c r="AJ72" s="3" t="s">
        <v>815</v>
      </c>
      <c r="AK72" s="3" t="s">
        <v>816</v>
      </c>
      <c r="AL72" s="3" t="s">
        <v>820</v>
      </c>
      <c r="AM72" s="3" t="s">
        <v>922</v>
      </c>
      <c r="AN72" s="28" t="s">
        <v>815</v>
      </c>
      <c r="AO72" s="28" t="s">
        <v>881</v>
      </c>
      <c r="AP72" s="3"/>
      <c r="AQ72" s="3" t="s">
        <v>840</v>
      </c>
      <c r="AR72" s="4" t="s">
        <v>822</v>
      </c>
      <c r="AS72" s="4" t="s">
        <v>826</v>
      </c>
      <c r="AT72" s="4" t="s">
        <v>825</v>
      </c>
      <c r="AU72" s="6"/>
      <c r="AV72" s="6"/>
      <c r="AW72" s="6"/>
      <c r="AX72" s="6" t="s">
        <v>921</v>
      </c>
      <c r="AY72" s="16"/>
      <c r="AZ72" s="58"/>
    </row>
    <row r="73" spans="1:52" ht="56.25" x14ac:dyDescent="0.25">
      <c r="A73" s="2" t="s">
        <v>836</v>
      </c>
      <c r="B73" s="2" t="s">
        <v>1827</v>
      </c>
      <c r="C73" s="56" t="s">
        <v>120</v>
      </c>
      <c r="D73" s="56" t="s">
        <v>25</v>
      </c>
      <c r="E73" s="56" t="s">
        <v>116</v>
      </c>
      <c r="F73" s="56" t="s">
        <v>61</v>
      </c>
      <c r="G73" s="56">
        <v>1</v>
      </c>
      <c r="H73" s="56">
        <v>24</v>
      </c>
      <c r="I73" s="56">
        <v>16</v>
      </c>
      <c r="J73" s="56">
        <v>12</v>
      </c>
      <c r="K73" s="25">
        <f t="shared" si="1"/>
        <v>6.7737600000000002</v>
      </c>
      <c r="L73" s="56" t="s">
        <v>19</v>
      </c>
      <c r="M73" s="56" t="s">
        <v>31</v>
      </c>
      <c r="N73" s="56"/>
      <c r="O73" s="48" t="s">
        <v>424</v>
      </c>
      <c r="P73" s="48" t="s">
        <v>919</v>
      </c>
      <c r="Q73" s="48" t="s">
        <v>1614</v>
      </c>
      <c r="R73" s="48" t="s">
        <v>919</v>
      </c>
      <c r="S73" s="48" t="s">
        <v>1613</v>
      </c>
      <c r="T73" s="48" t="s">
        <v>11</v>
      </c>
      <c r="U73" s="48" t="s">
        <v>2046</v>
      </c>
      <c r="V73" s="57" t="s">
        <v>525</v>
      </c>
      <c r="W73" s="5" t="s">
        <v>820</v>
      </c>
      <c r="X73" s="5" t="s">
        <v>815</v>
      </c>
      <c r="Y73" s="3" t="s">
        <v>815</v>
      </c>
      <c r="Z73" s="3" t="s">
        <v>881</v>
      </c>
      <c r="AA73" s="3" t="s">
        <v>815</v>
      </c>
      <c r="AB73" s="28" t="s">
        <v>1020</v>
      </c>
      <c r="AC73" s="3" t="s">
        <v>815</v>
      </c>
      <c r="AD73" s="3" t="s">
        <v>815</v>
      </c>
      <c r="AE73" s="28" t="s">
        <v>820</v>
      </c>
      <c r="AF73" s="3" t="s">
        <v>815</v>
      </c>
      <c r="AG73" s="3" t="s">
        <v>842</v>
      </c>
      <c r="AH73" s="3" t="s">
        <v>815</v>
      </c>
      <c r="AI73" s="3" t="s">
        <v>815</v>
      </c>
      <c r="AJ73" s="3" t="s">
        <v>815</v>
      </c>
      <c r="AK73" s="3" t="s">
        <v>815</v>
      </c>
      <c r="AL73" s="3" t="s">
        <v>820</v>
      </c>
      <c r="AM73" s="3"/>
      <c r="AN73" s="28" t="s">
        <v>815</v>
      </c>
      <c r="AO73" s="28" t="s">
        <v>881</v>
      </c>
      <c r="AP73" s="3"/>
      <c r="AQ73" s="3" t="s">
        <v>840</v>
      </c>
      <c r="AR73" s="4" t="s">
        <v>823</v>
      </c>
      <c r="AS73" s="4"/>
      <c r="AT73" s="4" t="s">
        <v>823</v>
      </c>
      <c r="AU73" s="6"/>
      <c r="AV73" s="6"/>
      <c r="AW73" s="6"/>
      <c r="AX73" s="6"/>
      <c r="AY73" s="16"/>
      <c r="AZ73" s="58"/>
    </row>
    <row r="74" spans="1:52" ht="31.5" x14ac:dyDescent="0.25">
      <c r="A74" s="2" t="s">
        <v>836</v>
      </c>
      <c r="B74" s="2" t="s">
        <v>1827</v>
      </c>
      <c r="C74" s="56" t="s">
        <v>121</v>
      </c>
      <c r="D74" s="56" t="s">
        <v>25</v>
      </c>
      <c r="E74" s="56" t="s">
        <v>501</v>
      </c>
      <c r="F74" s="56" t="s">
        <v>17</v>
      </c>
      <c r="G74" s="56">
        <v>1</v>
      </c>
      <c r="H74" s="56">
        <v>36</v>
      </c>
      <c r="I74" s="56">
        <v>14</v>
      </c>
      <c r="J74" s="56">
        <v>24</v>
      </c>
      <c r="K74" s="25">
        <f t="shared" si="1"/>
        <v>17.781120000000001</v>
      </c>
      <c r="L74" s="56" t="s">
        <v>19</v>
      </c>
      <c r="M74" s="56" t="s">
        <v>31</v>
      </c>
      <c r="N74" s="56"/>
      <c r="O74" s="48" t="s">
        <v>424</v>
      </c>
      <c r="P74" s="48" t="s">
        <v>1621</v>
      </c>
      <c r="Q74" s="48" t="s">
        <v>919</v>
      </c>
      <c r="R74" s="48" t="s">
        <v>919</v>
      </c>
      <c r="S74" s="48" t="s">
        <v>919</v>
      </c>
      <c r="T74" s="48" t="s">
        <v>870</v>
      </c>
      <c r="U74" s="48" t="s">
        <v>2045</v>
      </c>
      <c r="V74" s="57" t="s">
        <v>526</v>
      </c>
      <c r="W74" s="5" t="s">
        <v>820</v>
      </c>
      <c r="X74" s="5" t="s">
        <v>820</v>
      </c>
      <c r="Y74" s="3" t="s">
        <v>820</v>
      </c>
      <c r="Z74" s="3" t="s">
        <v>881</v>
      </c>
      <c r="AA74" s="3" t="s">
        <v>815</v>
      </c>
      <c r="AB74" s="28" t="s">
        <v>1020</v>
      </c>
      <c r="AC74" s="3" t="s">
        <v>815</v>
      </c>
      <c r="AD74" s="3" t="s">
        <v>815</v>
      </c>
      <c r="AE74" s="3" t="s">
        <v>816</v>
      </c>
      <c r="AF74" s="3" t="s">
        <v>816</v>
      </c>
      <c r="AG74" s="3" t="s">
        <v>873</v>
      </c>
      <c r="AH74" s="3" t="s">
        <v>815</v>
      </c>
      <c r="AI74" s="3" t="s">
        <v>815</v>
      </c>
      <c r="AJ74" s="3" t="s">
        <v>815</v>
      </c>
      <c r="AK74" s="3" t="s">
        <v>815</v>
      </c>
      <c r="AL74" s="3" t="s">
        <v>820</v>
      </c>
      <c r="AM74" s="3" t="s">
        <v>872</v>
      </c>
      <c r="AN74" s="28" t="s">
        <v>815</v>
      </c>
      <c r="AO74" s="3" t="s">
        <v>871</v>
      </c>
      <c r="AP74" s="3"/>
      <c r="AQ74" s="3" t="s">
        <v>840</v>
      </c>
      <c r="AR74" s="4" t="s">
        <v>823</v>
      </c>
      <c r="AS74" s="4" t="s">
        <v>823</v>
      </c>
      <c r="AT74" s="4" t="s">
        <v>826</v>
      </c>
      <c r="AU74" s="6"/>
      <c r="AV74" s="6"/>
      <c r="AW74" s="6"/>
      <c r="AX74" s="6" t="s">
        <v>874</v>
      </c>
      <c r="AY74" s="16"/>
      <c r="AZ74" s="58"/>
    </row>
    <row r="75" spans="1:52" ht="93.6" customHeight="1" x14ac:dyDescent="0.25">
      <c r="A75" s="55">
        <v>45336</v>
      </c>
      <c r="B75" s="2" t="s">
        <v>1827</v>
      </c>
      <c r="C75" s="56" t="s">
        <v>122</v>
      </c>
      <c r="D75" s="56" t="s">
        <v>25</v>
      </c>
      <c r="E75" s="56" t="s">
        <v>500</v>
      </c>
      <c r="F75" s="56" t="s">
        <v>17</v>
      </c>
      <c r="G75" s="56">
        <v>1</v>
      </c>
      <c r="H75" s="56">
        <v>27</v>
      </c>
      <c r="I75" s="56">
        <v>56</v>
      </c>
      <c r="J75" s="56">
        <v>36</v>
      </c>
      <c r="K75" s="25">
        <f t="shared" si="1"/>
        <v>80.015039999999999</v>
      </c>
      <c r="L75" s="56" t="s">
        <v>19</v>
      </c>
      <c r="M75" s="56" t="s">
        <v>20</v>
      </c>
      <c r="N75" s="56"/>
      <c r="O75" s="48" t="s">
        <v>424</v>
      </c>
      <c r="P75" s="48" t="s">
        <v>845</v>
      </c>
      <c r="Q75" s="48" t="s">
        <v>1615</v>
      </c>
      <c r="R75" s="48" t="s">
        <v>919</v>
      </c>
      <c r="S75" s="48" t="s">
        <v>919</v>
      </c>
      <c r="T75" s="48" t="s">
        <v>962</v>
      </c>
      <c r="U75" s="48"/>
      <c r="V75" s="57" t="s">
        <v>527</v>
      </c>
      <c r="W75" s="5" t="s">
        <v>820</v>
      </c>
      <c r="X75" s="5" t="s">
        <v>816</v>
      </c>
      <c r="Y75" s="3" t="s">
        <v>816</v>
      </c>
      <c r="Z75" s="3" t="s">
        <v>881</v>
      </c>
      <c r="AA75" s="3" t="s">
        <v>820</v>
      </c>
      <c r="AB75" s="28" t="s">
        <v>1020</v>
      </c>
      <c r="AC75" s="3" t="s">
        <v>816</v>
      </c>
      <c r="AD75" s="3" t="s">
        <v>815</v>
      </c>
      <c r="AE75" s="3" t="s">
        <v>816</v>
      </c>
      <c r="AF75" s="3" t="s">
        <v>816</v>
      </c>
      <c r="AG75" s="3" t="s">
        <v>963</v>
      </c>
      <c r="AH75" s="3" t="s">
        <v>815</v>
      </c>
      <c r="AI75" s="3" t="s">
        <v>815</v>
      </c>
      <c r="AJ75" s="3" t="s">
        <v>815</v>
      </c>
      <c r="AK75" s="3" t="s">
        <v>815</v>
      </c>
      <c r="AL75" s="3" t="s">
        <v>816</v>
      </c>
      <c r="AM75" s="3" t="s">
        <v>964</v>
      </c>
      <c r="AN75" s="3" t="s">
        <v>816</v>
      </c>
      <c r="AO75" s="3" t="s">
        <v>1986</v>
      </c>
      <c r="AP75" s="3" t="s">
        <v>1987</v>
      </c>
      <c r="AQ75" s="3" t="s">
        <v>840</v>
      </c>
      <c r="AR75" s="4" t="s">
        <v>822</v>
      </c>
      <c r="AS75" s="4"/>
      <c r="AT75" s="4" t="s">
        <v>823</v>
      </c>
      <c r="AU75" s="6"/>
      <c r="AV75" s="6"/>
      <c r="AW75" s="6"/>
      <c r="AX75" s="6" t="s">
        <v>965</v>
      </c>
      <c r="AY75" s="16" t="s">
        <v>975</v>
      </c>
      <c r="AZ75" s="58"/>
    </row>
    <row r="76" spans="1:52" ht="31.5" x14ac:dyDescent="0.25">
      <c r="A76" s="55">
        <v>45337</v>
      </c>
      <c r="B76" s="2" t="s">
        <v>988</v>
      </c>
      <c r="C76" s="56" t="s">
        <v>123</v>
      </c>
      <c r="D76" s="56" t="s">
        <v>25</v>
      </c>
      <c r="E76" s="56" t="s">
        <v>112</v>
      </c>
      <c r="F76" s="56" t="s">
        <v>17</v>
      </c>
      <c r="G76" s="56">
        <v>1</v>
      </c>
      <c r="H76" s="56">
        <v>28</v>
      </c>
      <c r="I76" s="56">
        <v>34</v>
      </c>
      <c r="J76" s="56">
        <v>53</v>
      </c>
      <c r="K76" s="25">
        <f t="shared" si="1"/>
        <v>74.170320000000004</v>
      </c>
      <c r="L76" s="56" t="s">
        <v>19</v>
      </c>
      <c r="M76" s="56" t="s">
        <v>20</v>
      </c>
      <c r="N76" s="56"/>
      <c r="O76" s="48" t="s">
        <v>424</v>
      </c>
      <c r="P76" s="48" t="s">
        <v>1618</v>
      </c>
      <c r="Q76" s="48" t="s">
        <v>919</v>
      </c>
      <c r="R76" s="48" t="s">
        <v>919</v>
      </c>
      <c r="S76" s="48" t="s">
        <v>1616</v>
      </c>
      <c r="T76" s="48" t="s">
        <v>1495</v>
      </c>
      <c r="U76" s="48" t="s">
        <v>1617</v>
      </c>
      <c r="V76" s="57" t="s">
        <v>528</v>
      </c>
      <c r="W76" s="5" t="s">
        <v>820</v>
      </c>
      <c r="X76" s="5" t="s">
        <v>820</v>
      </c>
      <c r="Y76" s="3" t="s">
        <v>815</v>
      </c>
      <c r="Z76" s="3" t="s">
        <v>881</v>
      </c>
      <c r="AA76" s="3" t="s">
        <v>816</v>
      </c>
      <c r="AB76" s="28" t="s">
        <v>1020</v>
      </c>
      <c r="AC76" s="3" t="s">
        <v>815</v>
      </c>
      <c r="AD76" s="3" t="s">
        <v>997</v>
      </c>
      <c r="AE76" s="3" t="s">
        <v>816</v>
      </c>
      <c r="AF76" s="3" t="s">
        <v>816</v>
      </c>
      <c r="AG76" s="3" t="s">
        <v>1918</v>
      </c>
      <c r="AH76" s="3" t="s">
        <v>816</v>
      </c>
      <c r="AI76" s="3" t="s">
        <v>815</v>
      </c>
      <c r="AJ76" s="3" t="s">
        <v>815</v>
      </c>
      <c r="AK76" s="3" t="s">
        <v>815</v>
      </c>
      <c r="AL76" s="3" t="s">
        <v>816</v>
      </c>
      <c r="AM76" s="3"/>
      <c r="AN76" s="28" t="s">
        <v>815</v>
      </c>
      <c r="AO76" s="3" t="s">
        <v>1988</v>
      </c>
      <c r="AP76" s="3"/>
      <c r="AQ76" s="3" t="s">
        <v>840</v>
      </c>
      <c r="AR76" s="4" t="s">
        <v>824</v>
      </c>
      <c r="AS76" s="4" t="s">
        <v>826</v>
      </c>
      <c r="AT76" s="4" t="s">
        <v>822</v>
      </c>
      <c r="AU76" s="6"/>
      <c r="AV76" s="6"/>
      <c r="AW76" s="6"/>
      <c r="AX76" s="6"/>
      <c r="AY76" s="16" t="s">
        <v>1793</v>
      </c>
      <c r="AZ76" s="58"/>
    </row>
    <row r="77" spans="1:52" ht="31.5" x14ac:dyDescent="0.25">
      <c r="A77" s="55">
        <v>45334</v>
      </c>
      <c r="B77" s="2" t="s">
        <v>1827</v>
      </c>
      <c r="C77" s="56" t="s">
        <v>124</v>
      </c>
      <c r="D77" s="56" t="s">
        <v>25</v>
      </c>
      <c r="E77" s="56" t="s">
        <v>116</v>
      </c>
      <c r="F77" s="56" t="s">
        <v>17</v>
      </c>
      <c r="G77" s="56">
        <v>1</v>
      </c>
      <c r="H77" s="56">
        <v>18</v>
      </c>
      <c r="I77" s="56">
        <v>22</v>
      </c>
      <c r="J77" s="56">
        <v>24</v>
      </c>
      <c r="K77" s="25">
        <f t="shared" si="1"/>
        <v>13.970880000000001</v>
      </c>
      <c r="L77" s="56" t="s">
        <v>19</v>
      </c>
      <c r="M77" s="56" t="s">
        <v>31</v>
      </c>
      <c r="N77" s="56"/>
      <c r="O77" s="48" t="s">
        <v>424</v>
      </c>
      <c r="P77" s="48" t="s">
        <v>1619</v>
      </c>
      <c r="Q77" s="48" t="s">
        <v>529</v>
      </c>
      <c r="R77" s="48" t="s">
        <v>919</v>
      </c>
      <c r="S77" s="48" t="s">
        <v>80</v>
      </c>
      <c r="T77" s="48" t="s">
        <v>898</v>
      </c>
      <c r="U77" s="48"/>
      <c r="V77" s="57" t="s">
        <v>530</v>
      </c>
      <c r="W77" s="5" t="s">
        <v>820</v>
      </c>
      <c r="X77" s="5" t="s">
        <v>820</v>
      </c>
      <c r="Y77" s="3" t="s">
        <v>820</v>
      </c>
      <c r="Z77" s="3" t="s">
        <v>881</v>
      </c>
      <c r="AA77" s="3" t="s">
        <v>816</v>
      </c>
      <c r="AB77" s="28" t="s">
        <v>1020</v>
      </c>
      <c r="AC77" s="3" t="s">
        <v>816</v>
      </c>
      <c r="AD77" s="3" t="s">
        <v>815</v>
      </c>
      <c r="AE77" s="3" t="s">
        <v>816</v>
      </c>
      <c r="AF77" s="3" t="s">
        <v>816</v>
      </c>
      <c r="AG77" s="3" t="s">
        <v>899</v>
      </c>
      <c r="AH77" s="3" t="s">
        <v>820</v>
      </c>
      <c r="AI77" s="3" t="s">
        <v>820</v>
      </c>
      <c r="AJ77" s="3" t="s">
        <v>815</v>
      </c>
      <c r="AK77" s="3" t="s">
        <v>820</v>
      </c>
      <c r="AL77" s="3" t="s">
        <v>820</v>
      </c>
      <c r="AM77" s="3" t="s">
        <v>900</v>
      </c>
      <c r="AN77" s="28" t="s">
        <v>815</v>
      </c>
      <c r="AO77" s="3" t="s">
        <v>901</v>
      </c>
      <c r="AP77" s="3"/>
      <c r="AQ77" s="3" t="s">
        <v>837</v>
      </c>
      <c r="AR77" s="4" t="s">
        <v>823</v>
      </c>
      <c r="AS77" s="4" t="s">
        <v>826</v>
      </c>
      <c r="AT77" s="4" t="s">
        <v>826</v>
      </c>
      <c r="AU77" s="6"/>
      <c r="AV77" s="6"/>
      <c r="AW77" s="6"/>
      <c r="AX77" s="6"/>
      <c r="AY77" s="16"/>
      <c r="AZ77" s="58"/>
    </row>
    <row r="78" spans="1:52" ht="31.5" x14ac:dyDescent="0.25">
      <c r="A78" s="55">
        <v>45334</v>
      </c>
      <c r="B78" s="2" t="s">
        <v>1827</v>
      </c>
      <c r="C78" s="56" t="s">
        <v>132</v>
      </c>
      <c r="D78" s="56" t="s">
        <v>125</v>
      </c>
      <c r="E78" s="56" t="s">
        <v>16</v>
      </c>
      <c r="F78" s="56" t="s">
        <v>1496</v>
      </c>
      <c r="G78" s="56">
        <v>1</v>
      </c>
      <c r="H78" s="56">
        <v>28</v>
      </c>
      <c r="I78" s="56">
        <v>20</v>
      </c>
      <c r="J78" s="56">
        <v>12</v>
      </c>
      <c r="K78" s="25">
        <f t="shared" si="1"/>
        <v>9.878400000000001</v>
      </c>
      <c r="L78" s="56" t="s">
        <v>19</v>
      </c>
      <c r="M78" s="56" t="s">
        <v>31</v>
      </c>
      <c r="N78" s="56"/>
      <c r="O78" s="48" t="s">
        <v>424</v>
      </c>
      <c r="P78" s="48" t="s">
        <v>919</v>
      </c>
      <c r="Q78" s="48" t="s">
        <v>919</v>
      </c>
      <c r="R78" s="48" t="s">
        <v>919</v>
      </c>
      <c r="S78" s="48" t="s">
        <v>843</v>
      </c>
      <c r="T78" s="48" t="s">
        <v>896</v>
      </c>
      <c r="U78" s="48"/>
      <c r="V78" s="57" t="s">
        <v>532</v>
      </c>
      <c r="W78" s="5" t="s">
        <v>820</v>
      </c>
      <c r="X78" s="5" t="s">
        <v>815</v>
      </c>
      <c r="Y78" s="3" t="s">
        <v>816</v>
      </c>
      <c r="Z78" s="3" t="s">
        <v>881</v>
      </c>
      <c r="AA78" s="3" t="s">
        <v>815</v>
      </c>
      <c r="AB78" s="28" t="s">
        <v>1020</v>
      </c>
      <c r="AC78" s="3" t="s">
        <v>816</v>
      </c>
      <c r="AD78" s="3" t="s">
        <v>815</v>
      </c>
      <c r="AE78" s="3" t="s">
        <v>820</v>
      </c>
      <c r="AF78" s="3" t="s">
        <v>816</v>
      </c>
      <c r="AG78" s="3" t="s">
        <v>897</v>
      </c>
      <c r="AH78" s="3" t="s">
        <v>815</v>
      </c>
      <c r="AI78" s="3" t="s">
        <v>816</v>
      </c>
      <c r="AJ78" s="3" t="s">
        <v>815</v>
      </c>
      <c r="AK78" s="3" t="s">
        <v>816</v>
      </c>
      <c r="AL78" s="3" t="s">
        <v>820</v>
      </c>
      <c r="AM78" s="3"/>
      <c r="AN78" s="28" t="s">
        <v>815</v>
      </c>
      <c r="AO78" s="28" t="s">
        <v>881</v>
      </c>
      <c r="AP78" s="3"/>
      <c r="AQ78" s="3" t="s">
        <v>837</v>
      </c>
      <c r="AR78" s="4" t="s">
        <v>823</v>
      </c>
      <c r="AS78" s="4" t="s">
        <v>826</v>
      </c>
      <c r="AT78" s="4" t="s">
        <v>826</v>
      </c>
      <c r="AU78" s="6"/>
      <c r="AV78" s="6"/>
      <c r="AW78" s="6"/>
      <c r="AX78" s="6"/>
      <c r="AY78" s="16"/>
      <c r="AZ78" s="58"/>
    </row>
    <row r="79" spans="1:52" ht="60" customHeight="1" x14ac:dyDescent="0.25">
      <c r="A79" s="55">
        <v>45334</v>
      </c>
      <c r="B79" s="2" t="s">
        <v>1827</v>
      </c>
      <c r="C79" s="56" t="s">
        <v>133</v>
      </c>
      <c r="D79" s="56" t="s">
        <v>125</v>
      </c>
      <c r="E79" s="56" t="s">
        <v>16</v>
      </c>
      <c r="F79" s="56" t="s">
        <v>534</v>
      </c>
      <c r="G79" s="56">
        <v>1</v>
      </c>
      <c r="H79" s="56">
        <v>23.2</v>
      </c>
      <c r="I79" s="56">
        <v>19</v>
      </c>
      <c r="J79" s="56">
        <v>13</v>
      </c>
      <c r="K79" s="25">
        <f t="shared" si="1"/>
        <v>8.4236880000000021</v>
      </c>
      <c r="L79" s="56" t="s">
        <v>19</v>
      </c>
      <c r="M79" s="56" t="s">
        <v>31</v>
      </c>
      <c r="N79" s="56"/>
      <c r="O79" s="48" t="s">
        <v>424</v>
      </c>
      <c r="P79" s="48" t="s">
        <v>1620</v>
      </c>
      <c r="Q79" s="48" t="s">
        <v>1622</v>
      </c>
      <c r="R79" s="48" t="s">
        <v>919</v>
      </c>
      <c r="S79" s="48" t="s">
        <v>919</v>
      </c>
      <c r="T79" s="48" t="s">
        <v>862</v>
      </c>
      <c r="U79" s="48"/>
      <c r="V79" s="57" t="s">
        <v>533</v>
      </c>
      <c r="W79" s="5" t="s">
        <v>820</v>
      </c>
      <c r="X79" s="5" t="s">
        <v>815</v>
      </c>
      <c r="Y79" s="3" t="s">
        <v>816</v>
      </c>
      <c r="Z79" s="3" t="s">
        <v>881</v>
      </c>
      <c r="AA79" s="3" t="s">
        <v>815</v>
      </c>
      <c r="AB79" s="3" t="s">
        <v>881</v>
      </c>
      <c r="AC79" s="3" t="s">
        <v>815</v>
      </c>
      <c r="AD79" s="3" t="s">
        <v>815</v>
      </c>
      <c r="AE79" s="3" t="s">
        <v>816</v>
      </c>
      <c r="AF79" s="3" t="s">
        <v>815</v>
      </c>
      <c r="AG79" s="3" t="s">
        <v>1919</v>
      </c>
      <c r="AH79" s="3" t="s">
        <v>815</v>
      </c>
      <c r="AI79" s="3" t="s">
        <v>815</v>
      </c>
      <c r="AJ79" s="3" t="s">
        <v>815</v>
      </c>
      <c r="AK79" s="3" t="s">
        <v>815</v>
      </c>
      <c r="AL79" s="3" t="s">
        <v>820</v>
      </c>
      <c r="AM79" s="3"/>
      <c r="AN79" s="3" t="s">
        <v>816</v>
      </c>
      <c r="AO79" s="3" t="s">
        <v>1989</v>
      </c>
      <c r="AP79" s="3" t="s">
        <v>863</v>
      </c>
      <c r="AQ79" s="3" t="s">
        <v>837</v>
      </c>
      <c r="AR79" s="4" t="s">
        <v>823</v>
      </c>
      <c r="AS79" s="4" t="s">
        <v>826</v>
      </c>
      <c r="AT79" s="4" t="s">
        <v>826</v>
      </c>
      <c r="AU79" s="6"/>
      <c r="AV79" s="6"/>
      <c r="AW79" s="6"/>
      <c r="AX79" s="6"/>
      <c r="AY79" s="16"/>
      <c r="AZ79" s="58"/>
    </row>
    <row r="80" spans="1:52" ht="51" customHeight="1" x14ac:dyDescent="0.25">
      <c r="A80" s="55">
        <v>45334</v>
      </c>
      <c r="B80" s="2" t="s">
        <v>1827</v>
      </c>
      <c r="C80" s="56" t="s">
        <v>134</v>
      </c>
      <c r="D80" s="56" t="s">
        <v>125</v>
      </c>
      <c r="E80" s="56" t="s">
        <v>29</v>
      </c>
      <c r="F80" s="56" t="s">
        <v>61</v>
      </c>
      <c r="G80" s="56">
        <v>1</v>
      </c>
      <c r="H80" s="56">
        <v>30</v>
      </c>
      <c r="I80" s="56">
        <v>28</v>
      </c>
      <c r="J80" s="56">
        <v>17</v>
      </c>
      <c r="K80" s="25">
        <f t="shared" si="1"/>
        <v>20.991599999999998</v>
      </c>
      <c r="L80" s="56" t="s">
        <v>19</v>
      </c>
      <c r="M80" s="56" t="s">
        <v>31</v>
      </c>
      <c r="N80" s="56"/>
      <c r="O80" s="48" t="s">
        <v>424</v>
      </c>
      <c r="P80" s="48" t="s">
        <v>845</v>
      </c>
      <c r="Q80" s="48" t="s">
        <v>1623</v>
      </c>
      <c r="R80" s="48" t="s">
        <v>919</v>
      </c>
      <c r="S80" s="48" t="s">
        <v>919</v>
      </c>
      <c r="T80" s="48" t="s">
        <v>846</v>
      </c>
      <c r="U80" s="48"/>
      <c r="V80" s="57" t="s">
        <v>538</v>
      </c>
      <c r="W80" s="5" t="s">
        <v>820</v>
      </c>
      <c r="X80" s="5" t="s">
        <v>816</v>
      </c>
      <c r="Y80" s="3" t="s">
        <v>816</v>
      </c>
      <c r="Z80" s="3" t="s">
        <v>881</v>
      </c>
      <c r="AA80" s="3" t="s">
        <v>815</v>
      </c>
      <c r="AB80" s="3" t="s">
        <v>881</v>
      </c>
      <c r="AC80" s="3" t="s">
        <v>816</v>
      </c>
      <c r="AD80" s="3" t="s">
        <v>815</v>
      </c>
      <c r="AE80" s="3" t="s">
        <v>816</v>
      </c>
      <c r="AF80" s="3" t="s">
        <v>815</v>
      </c>
      <c r="AG80" s="3" t="s">
        <v>2104</v>
      </c>
      <c r="AH80" s="3" t="s">
        <v>815</v>
      </c>
      <c r="AI80" s="3" t="s">
        <v>815</v>
      </c>
      <c r="AJ80" s="3" t="s">
        <v>815</v>
      </c>
      <c r="AK80" s="3" t="s">
        <v>815</v>
      </c>
      <c r="AL80" s="3" t="s">
        <v>816</v>
      </c>
      <c r="AM80" s="3"/>
      <c r="AN80" s="28" t="s">
        <v>815</v>
      </c>
      <c r="AO80" s="28" t="s">
        <v>881</v>
      </c>
      <c r="AP80" s="3"/>
      <c r="AQ80" s="3" t="s">
        <v>840</v>
      </c>
      <c r="AR80" s="4" t="s">
        <v>822</v>
      </c>
      <c r="AS80" s="4" t="s">
        <v>826</v>
      </c>
      <c r="AT80" s="4" t="s">
        <v>822</v>
      </c>
      <c r="AU80" s="6"/>
      <c r="AV80" s="6"/>
      <c r="AW80" s="6"/>
      <c r="AX80" s="6" t="s">
        <v>1831</v>
      </c>
      <c r="AY80" s="16"/>
      <c r="AZ80" s="58"/>
    </row>
    <row r="81" spans="1:52" ht="47.25" x14ac:dyDescent="0.25">
      <c r="A81" s="55">
        <v>45336</v>
      </c>
      <c r="B81" s="2" t="s">
        <v>1012</v>
      </c>
      <c r="C81" s="56" t="s">
        <v>983</v>
      </c>
      <c r="D81" s="56" t="s">
        <v>537</v>
      </c>
      <c r="E81" s="56" t="s">
        <v>63</v>
      </c>
      <c r="F81" s="56" t="s">
        <v>535</v>
      </c>
      <c r="G81" s="56">
        <v>1</v>
      </c>
      <c r="H81" s="56">
        <v>31</v>
      </c>
      <c r="I81" s="56">
        <v>46</v>
      </c>
      <c r="J81" s="56">
        <v>33</v>
      </c>
      <c r="K81" s="25">
        <f t="shared" si="1"/>
        <v>69.175260000000009</v>
      </c>
      <c r="L81" s="56" t="s">
        <v>19</v>
      </c>
      <c r="M81" s="56" t="s">
        <v>42</v>
      </c>
      <c r="N81" s="56"/>
      <c r="O81" s="48" t="s">
        <v>424</v>
      </c>
      <c r="P81" s="48" t="s">
        <v>845</v>
      </c>
      <c r="Q81" s="48" t="s">
        <v>919</v>
      </c>
      <c r="R81" s="48" t="s">
        <v>919</v>
      </c>
      <c r="S81" s="48" t="s">
        <v>1624</v>
      </c>
      <c r="T81" s="48" t="s">
        <v>1497</v>
      </c>
      <c r="U81" s="48" t="s">
        <v>2048</v>
      </c>
      <c r="V81" s="57" t="s">
        <v>791</v>
      </c>
      <c r="W81" s="5" t="s">
        <v>820</v>
      </c>
      <c r="X81" s="5" t="s">
        <v>820</v>
      </c>
      <c r="Y81" s="3" t="s">
        <v>815</v>
      </c>
      <c r="Z81" s="3" t="s">
        <v>881</v>
      </c>
      <c r="AA81" s="3" t="s">
        <v>815</v>
      </c>
      <c r="AB81" s="3" t="s">
        <v>1020</v>
      </c>
      <c r="AC81" s="3" t="s">
        <v>815</v>
      </c>
      <c r="AD81" s="3" t="s">
        <v>820</v>
      </c>
      <c r="AE81" s="3" t="s">
        <v>816</v>
      </c>
      <c r="AF81" s="3" t="s">
        <v>816</v>
      </c>
      <c r="AG81" s="3" t="s">
        <v>1990</v>
      </c>
      <c r="AH81" s="3" t="s">
        <v>816</v>
      </c>
      <c r="AI81" s="3" t="s">
        <v>815</v>
      </c>
      <c r="AJ81" s="3" t="s">
        <v>815</v>
      </c>
      <c r="AK81" s="3" t="s">
        <v>815</v>
      </c>
      <c r="AL81" s="3" t="s">
        <v>820</v>
      </c>
      <c r="AM81" s="3"/>
      <c r="AN81" s="28" t="s">
        <v>815</v>
      </c>
      <c r="AO81" s="28" t="s">
        <v>881</v>
      </c>
      <c r="AP81" s="3"/>
      <c r="AQ81" s="3" t="s">
        <v>838</v>
      </c>
      <c r="AR81" s="4"/>
      <c r="AS81" s="4"/>
      <c r="AT81" s="4"/>
      <c r="AU81" s="6" t="s">
        <v>1893</v>
      </c>
      <c r="AV81" s="6"/>
      <c r="AW81" s="6"/>
      <c r="AX81" s="6"/>
      <c r="AY81" s="16" t="s">
        <v>975</v>
      </c>
      <c r="AZ81" s="58"/>
    </row>
    <row r="82" spans="1:52" ht="68.25" customHeight="1" x14ac:dyDescent="0.25">
      <c r="A82" s="55">
        <v>45336</v>
      </c>
      <c r="B82" s="2" t="s">
        <v>1049</v>
      </c>
      <c r="C82" s="56" t="s">
        <v>135</v>
      </c>
      <c r="D82" s="56" t="s">
        <v>125</v>
      </c>
      <c r="E82" s="56" t="s">
        <v>136</v>
      </c>
      <c r="F82" s="56" t="s">
        <v>1278</v>
      </c>
      <c r="G82" s="56">
        <v>1</v>
      </c>
      <c r="H82" s="56">
        <v>26</v>
      </c>
      <c r="I82" s="56">
        <v>52</v>
      </c>
      <c r="J82" s="56">
        <v>56</v>
      </c>
      <c r="K82" s="25">
        <f t="shared" si="1"/>
        <v>111.29664</v>
      </c>
      <c r="L82" s="56" t="s">
        <v>19</v>
      </c>
      <c r="M82" s="56" t="s">
        <v>20</v>
      </c>
      <c r="N82" s="56"/>
      <c r="O82" s="48" t="s">
        <v>424</v>
      </c>
      <c r="P82" s="48" t="s">
        <v>919</v>
      </c>
      <c r="Q82" s="48" t="s">
        <v>919</v>
      </c>
      <c r="R82" s="48" t="s">
        <v>919</v>
      </c>
      <c r="S82" s="48" t="s">
        <v>919</v>
      </c>
      <c r="T82" s="48" t="s">
        <v>1279</v>
      </c>
      <c r="U82" s="48"/>
      <c r="V82" s="57" t="s">
        <v>539</v>
      </c>
      <c r="W82" s="5" t="s">
        <v>820</v>
      </c>
      <c r="X82" s="5" t="s">
        <v>820</v>
      </c>
      <c r="Y82" s="3" t="s">
        <v>815</v>
      </c>
      <c r="Z82" s="3" t="s">
        <v>881</v>
      </c>
      <c r="AA82" s="3" t="s">
        <v>820</v>
      </c>
      <c r="AB82" s="3" t="s">
        <v>1020</v>
      </c>
      <c r="AC82" s="3" t="s">
        <v>815</v>
      </c>
      <c r="AD82" s="3" t="s">
        <v>820</v>
      </c>
      <c r="AE82" s="3" t="s">
        <v>816</v>
      </c>
      <c r="AF82" s="3" t="s">
        <v>815</v>
      </c>
      <c r="AG82" s="3" t="s">
        <v>1280</v>
      </c>
      <c r="AH82" s="3" t="s">
        <v>815</v>
      </c>
      <c r="AI82" s="3" t="s">
        <v>815</v>
      </c>
      <c r="AJ82" s="3" t="s">
        <v>815</v>
      </c>
      <c r="AK82" s="3" t="s">
        <v>815</v>
      </c>
      <c r="AL82" s="3" t="s">
        <v>820</v>
      </c>
      <c r="AM82" s="3" t="s">
        <v>1281</v>
      </c>
      <c r="AN82" s="28" t="s">
        <v>815</v>
      </c>
      <c r="AO82" s="28" t="s">
        <v>881</v>
      </c>
      <c r="AP82" s="3"/>
      <c r="AQ82" s="3" t="s">
        <v>838</v>
      </c>
      <c r="AR82" s="4"/>
      <c r="AS82" s="4"/>
      <c r="AT82" s="4"/>
      <c r="AU82" s="6" t="s">
        <v>1894</v>
      </c>
      <c r="AV82" s="6"/>
      <c r="AW82" s="6"/>
      <c r="AX82" s="6"/>
      <c r="AY82" s="16" t="s">
        <v>1242</v>
      </c>
      <c r="AZ82" s="58"/>
    </row>
    <row r="83" spans="1:52" s="54" customFormat="1" ht="64.5" customHeight="1" x14ac:dyDescent="0.25">
      <c r="A83" s="44">
        <v>45337</v>
      </c>
      <c r="B83" s="45" t="s">
        <v>1012</v>
      </c>
      <c r="C83" s="46" t="s">
        <v>137</v>
      </c>
      <c r="D83" s="46" t="s">
        <v>125</v>
      </c>
      <c r="E83" s="46" t="s">
        <v>138</v>
      </c>
      <c r="F83" s="46" t="s">
        <v>1046</v>
      </c>
      <c r="G83" s="46">
        <v>1</v>
      </c>
      <c r="H83" s="46">
        <v>81</v>
      </c>
      <c r="I83" s="46">
        <v>23</v>
      </c>
      <c r="J83" s="46">
        <v>38</v>
      </c>
      <c r="K83" s="25">
        <f t="shared" si="1"/>
        <v>104.06717999999999</v>
      </c>
      <c r="L83" s="46" t="s">
        <v>19</v>
      </c>
      <c r="M83" s="46" t="s">
        <v>20</v>
      </c>
      <c r="N83" s="46"/>
      <c r="O83" s="47" t="s">
        <v>424</v>
      </c>
      <c r="P83" s="47" t="s">
        <v>1626</v>
      </c>
      <c r="Q83" s="47" t="s">
        <v>1625</v>
      </c>
      <c r="R83" s="48" t="s">
        <v>919</v>
      </c>
      <c r="S83" s="47" t="s">
        <v>1013</v>
      </c>
      <c r="T83" s="47" t="s">
        <v>1081</v>
      </c>
      <c r="U83" s="47" t="s">
        <v>139</v>
      </c>
      <c r="V83" s="20" t="s">
        <v>540</v>
      </c>
      <c r="W83" s="49" t="s">
        <v>816</v>
      </c>
      <c r="X83" s="49" t="s">
        <v>820</v>
      </c>
      <c r="Y83" s="28" t="s">
        <v>820</v>
      </c>
      <c r="Z83" s="3" t="s">
        <v>881</v>
      </c>
      <c r="AA83" s="28" t="s">
        <v>820</v>
      </c>
      <c r="AB83" s="28" t="s">
        <v>1904</v>
      </c>
      <c r="AC83" s="28" t="s">
        <v>820</v>
      </c>
      <c r="AD83" s="28" t="s">
        <v>820</v>
      </c>
      <c r="AE83" s="28" t="s">
        <v>820</v>
      </c>
      <c r="AF83" s="28" t="s">
        <v>820</v>
      </c>
      <c r="AG83" s="28" t="s">
        <v>1082</v>
      </c>
      <c r="AH83" s="28" t="s">
        <v>820</v>
      </c>
      <c r="AI83" s="28" t="s">
        <v>820</v>
      </c>
      <c r="AJ83" s="28" t="s">
        <v>815</v>
      </c>
      <c r="AK83" s="28" t="s">
        <v>820</v>
      </c>
      <c r="AL83" s="28" t="s">
        <v>820</v>
      </c>
      <c r="AM83" s="28"/>
      <c r="AN83" s="28" t="s">
        <v>820</v>
      </c>
      <c r="AO83" s="28" t="s">
        <v>881</v>
      </c>
      <c r="AP83" s="28"/>
      <c r="AQ83" s="3" t="s">
        <v>2105</v>
      </c>
      <c r="AR83" s="4" t="s">
        <v>822</v>
      </c>
      <c r="AS83" s="50"/>
      <c r="AT83" s="50"/>
      <c r="AU83" s="51" t="s">
        <v>1875</v>
      </c>
      <c r="AV83" s="31" t="s">
        <v>1861</v>
      </c>
      <c r="AW83" s="51"/>
      <c r="AX83" s="51"/>
      <c r="AY83" s="52" t="s">
        <v>1804</v>
      </c>
      <c r="AZ83" s="53"/>
    </row>
    <row r="84" spans="1:52" s="54" customFormat="1" ht="51.75" customHeight="1" x14ac:dyDescent="0.25">
      <c r="A84" s="44">
        <v>45335</v>
      </c>
      <c r="B84" s="45" t="s">
        <v>1049</v>
      </c>
      <c r="C84" s="46" t="s">
        <v>140</v>
      </c>
      <c r="D84" s="46" t="s">
        <v>125</v>
      </c>
      <c r="E84" s="46" t="s">
        <v>16</v>
      </c>
      <c r="F84" s="46" t="s">
        <v>17</v>
      </c>
      <c r="G84" s="46">
        <v>1</v>
      </c>
      <c r="H84" s="46">
        <v>33</v>
      </c>
      <c r="I84" s="46">
        <v>42</v>
      </c>
      <c r="J84" s="46">
        <v>41</v>
      </c>
      <c r="K84" s="25">
        <f t="shared" si="1"/>
        <v>83.534220000000005</v>
      </c>
      <c r="L84" s="46" t="s">
        <v>19</v>
      </c>
      <c r="M84" s="46" t="s">
        <v>42</v>
      </c>
      <c r="N84" s="46"/>
      <c r="O84" s="47" t="s">
        <v>424</v>
      </c>
      <c r="P84" s="48" t="s">
        <v>845</v>
      </c>
      <c r="Q84" s="47" t="s">
        <v>1627</v>
      </c>
      <c r="R84" s="48" t="s">
        <v>919</v>
      </c>
      <c r="S84" s="47" t="s">
        <v>1083</v>
      </c>
      <c r="T84" s="47" t="s">
        <v>1084</v>
      </c>
      <c r="U84" s="47"/>
      <c r="V84" s="20" t="s">
        <v>541</v>
      </c>
      <c r="W84" s="49" t="s">
        <v>820</v>
      </c>
      <c r="X84" s="49" t="s">
        <v>816</v>
      </c>
      <c r="Y84" s="28" t="s">
        <v>815</v>
      </c>
      <c r="Z84" s="3" t="s">
        <v>881</v>
      </c>
      <c r="AA84" s="28" t="s">
        <v>815</v>
      </c>
      <c r="AB84" s="28" t="s">
        <v>881</v>
      </c>
      <c r="AC84" s="28" t="s">
        <v>815</v>
      </c>
      <c r="AD84" s="28" t="s">
        <v>815</v>
      </c>
      <c r="AE84" s="28" t="s">
        <v>816</v>
      </c>
      <c r="AF84" s="28" t="s">
        <v>815</v>
      </c>
      <c r="AG84" s="28" t="s">
        <v>1085</v>
      </c>
      <c r="AH84" s="28" t="s">
        <v>815</v>
      </c>
      <c r="AI84" s="28" t="s">
        <v>815</v>
      </c>
      <c r="AJ84" s="28" t="s">
        <v>815</v>
      </c>
      <c r="AK84" s="28" t="s">
        <v>815</v>
      </c>
      <c r="AL84" s="28" t="s">
        <v>820</v>
      </c>
      <c r="AM84" s="28"/>
      <c r="AN84" s="28" t="s">
        <v>815</v>
      </c>
      <c r="AO84" s="28" t="s">
        <v>881</v>
      </c>
      <c r="AP84" s="28"/>
      <c r="AQ84" s="3" t="s">
        <v>840</v>
      </c>
      <c r="AR84" s="50" t="s">
        <v>822</v>
      </c>
      <c r="AS84" s="50"/>
      <c r="AT84" s="50" t="s">
        <v>822</v>
      </c>
      <c r="AU84" s="51"/>
      <c r="AV84" s="51"/>
      <c r="AW84" s="51"/>
      <c r="AX84" s="51" t="s">
        <v>1086</v>
      </c>
      <c r="AY84" s="52"/>
      <c r="AZ84" s="53"/>
    </row>
    <row r="85" spans="1:52" ht="31.5" x14ac:dyDescent="0.25">
      <c r="A85" s="55">
        <v>45336</v>
      </c>
      <c r="B85" s="2" t="s">
        <v>1049</v>
      </c>
      <c r="C85" s="56" t="s">
        <v>141</v>
      </c>
      <c r="D85" s="56" t="s">
        <v>125</v>
      </c>
      <c r="E85" s="56" t="s">
        <v>142</v>
      </c>
      <c r="F85" s="56" t="s">
        <v>1282</v>
      </c>
      <c r="G85" s="56">
        <v>1</v>
      </c>
      <c r="H85" s="56">
        <v>60</v>
      </c>
      <c r="I85" s="56">
        <v>25</v>
      </c>
      <c r="J85" s="56">
        <v>17</v>
      </c>
      <c r="K85" s="25">
        <f t="shared" si="1"/>
        <v>37.484999999999999</v>
      </c>
      <c r="L85" s="56" t="s">
        <v>19</v>
      </c>
      <c r="M85" s="56" t="s">
        <v>42</v>
      </c>
      <c r="N85" s="56"/>
      <c r="O85" s="48" t="s">
        <v>424</v>
      </c>
      <c r="P85" s="48" t="s">
        <v>1628</v>
      </c>
      <c r="Q85" s="48" t="s">
        <v>919</v>
      </c>
      <c r="R85" s="48" t="s">
        <v>919</v>
      </c>
      <c r="S85" s="48" t="s">
        <v>2057</v>
      </c>
      <c r="T85" s="48" t="s">
        <v>1283</v>
      </c>
      <c r="U85" s="48"/>
      <c r="V85" s="57" t="s">
        <v>542</v>
      </c>
      <c r="W85" s="5" t="s">
        <v>820</v>
      </c>
      <c r="X85" s="5" t="s">
        <v>820</v>
      </c>
      <c r="Y85" s="3" t="s">
        <v>815</v>
      </c>
      <c r="Z85" s="3" t="s">
        <v>881</v>
      </c>
      <c r="AA85" s="3" t="s">
        <v>815</v>
      </c>
      <c r="AB85" s="3" t="s">
        <v>881</v>
      </c>
      <c r="AC85" s="3" t="s">
        <v>815</v>
      </c>
      <c r="AD85" s="3" t="s">
        <v>815</v>
      </c>
      <c r="AE85" s="3" t="s">
        <v>816</v>
      </c>
      <c r="AF85" s="3" t="s">
        <v>815</v>
      </c>
      <c r="AG85" s="3" t="s">
        <v>1284</v>
      </c>
      <c r="AH85" s="3" t="s">
        <v>815</v>
      </c>
      <c r="AI85" s="3" t="s">
        <v>815</v>
      </c>
      <c r="AJ85" s="3" t="s">
        <v>815</v>
      </c>
      <c r="AK85" s="3" t="s">
        <v>815</v>
      </c>
      <c r="AL85" s="3" t="s">
        <v>820</v>
      </c>
      <c r="AM85" s="3"/>
      <c r="AN85" s="3" t="s">
        <v>816</v>
      </c>
      <c r="AO85" s="28" t="s">
        <v>881</v>
      </c>
      <c r="AP85" s="3" t="s">
        <v>1285</v>
      </c>
      <c r="AQ85" s="3" t="s">
        <v>840</v>
      </c>
      <c r="AR85" s="4" t="s">
        <v>822</v>
      </c>
      <c r="AS85" s="4"/>
      <c r="AT85" s="4" t="s">
        <v>825</v>
      </c>
      <c r="AU85" s="6"/>
      <c r="AV85" s="6"/>
      <c r="AW85" s="6"/>
      <c r="AX85" s="6"/>
      <c r="AY85" s="16"/>
      <c r="AZ85" s="58"/>
    </row>
    <row r="86" spans="1:52" ht="51" customHeight="1" x14ac:dyDescent="0.25">
      <c r="A86" s="55">
        <v>45334</v>
      </c>
      <c r="B86" s="2" t="s">
        <v>1826</v>
      </c>
      <c r="C86" s="56" t="s">
        <v>143</v>
      </c>
      <c r="D86" s="56" t="s">
        <v>125</v>
      </c>
      <c r="E86" s="56" t="s">
        <v>29</v>
      </c>
      <c r="F86" s="56" t="s">
        <v>17</v>
      </c>
      <c r="G86" s="56">
        <v>1</v>
      </c>
      <c r="H86" s="56">
        <v>31</v>
      </c>
      <c r="I86" s="56">
        <v>20</v>
      </c>
      <c r="J86" s="56">
        <v>18</v>
      </c>
      <c r="K86" s="25">
        <f t="shared" si="1"/>
        <v>16.405200000000001</v>
      </c>
      <c r="L86" s="56" t="s">
        <v>19</v>
      </c>
      <c r="M86" s="56" t="s">
        <v>31</v>
      </c>
      <c r="N86" s="56"/>
      <c r="O86" s="48" t="s">
        <v>424</v>
      </c>
      <c r="P86" s="48" t="s">
        <v>919</v>
      </c>
      <c r="Q86" s="48" t="s">
        <v>919</v>
      </c>
      <c r="R86" s="48" t="s">
        <v>919</v>
      </c>
      <c r="S86" s="48" t="s">
        <v>843</v>
      </c>
      <c r="T86" s="48" t="s">
        <v>847</v>
      </c>
      <c r="U86" s="48"/>
      <c r="V86" s="57" t="s">
        <v>543</v>
      </c>
      <c r="W86" s="5" t="s">
        <v>820</v>
      </c>
      <c r="X86" s="5" t="s">
        <v>816</v>
      </c>
      <c r="Y86" s="3" t="s">
        <v>815</v>
      </c>
      <c r="Z86" s="3" t="s">
        <v>881</v>
      </c>
      <c r="AA86" s="3" t="s">
        <v>815</v>
      </c>
      <c r="AB86" s="3" t="s">
        <v>881</v>
      </c>
      <c r="AC86" s="3" t="s">
        <v>815</v>
      </c>
      <c r="AD86" s="3" t="s">
        <v>815</v>
      </c>
      <c r="AE86" s="3" t="s">
        <v>816</v>
      </c>
      <c r="AF86" s="3" t="s">
        <v>815</v>
      </c>
      <c r="AG86" s="64"/>
      <c r="AH86" s="3" t="s">
        <v>816</v>
      </c>
      <c r="AI86" s="3" t="s">
        <v>815</v>
      </c>
      <c r="AJ86" s="3" t="s">
        <v>815</v>
      </c>
      <c r="AK86" s="3" t="s">
        <v>815</v>
      </c>
      <c r="AL86" s="3" t="s">
        <v>816</v>
      </c>
      <c r="AM86" s="3"/>
      <c r="AN86" s="28" t="s">
        <v>815</v>
      </c>
      <c r="AO86" s="28" t="s">
        <v>881</v>
      </c>
      <c r="AP86" s="3"/>
      <c r="AQ86" s="3" t="s">
        <v>840</v>
      </c>
      <c r="AR86" s="4" t="s">
        <v>823</v>
      </c>
      <c r="AS86" s="4" t="s">
        <v>823</v>
      </c>
      <c r="AT86" s="4"/>
      <c r="AU86" s="6"/>
      <c r="AV86" s="6"/>
      <c r="AW86" s="6"/>
      <c r="AX86" s="6"/>
      <c r="AY86" s="16"/>
      <c r="AZ86" s="58"/>
    </row>
    <row r="87" spans="1:52" s="54" customFormat="1" ht="56.25" x14ac:dyDescent="0.25">
      <c r="A87" s="44">
        <v>45335</v>
      </c>
      <c r="B87" s="45" t="s">
        <v>1049</v>
      </c>
      <c r="C87" s="46" t="s">
        <v>144</v>
      </c>
      <c r="D87" s="46" t="s">
        <v>125</v>
      </c>
      <c r="E87" s="46" t="s">
        <v>145</v>
      </c>
      <c r="F87" s="46" t="s">
        <v>146</v>
      </c>
      <c r="G87" s="46">
        <v>1</v>
      </c>
      <c r="H87" s="46">
        <v>54</v>
      </c>
      <c r="I87" s="46">
        <v>23</v>
      </c>
      <c r="J87" s="46">
        <v>26</v>
      </c>
      <c r="K87" s="25">
        <f t="shared" si="1"/>
        <v>47.469239999999999</v>
      </c>
      <c r="L87" s="46" t="s">
        <v>19</v>
      </c>
      <c r="M87" s="46" t="s">
        <v>42</v>
      </c>
      <c r="N87" s="46"/>
      <c r="O87" s="47" t="s">
        <v>424</v>
      </c>
      <c r="P87" s="47" t="s">
        <v>1629</v>
      </c>
      <c r="Q87" s="47" t="s">
        <v>544</v>
      </c>
      <c r="R87" s="48" t="s">
        <v>919</v>
      </c>
      <c r="S87" s="47" t="s">
        <v>2056</v>
      </c>
      <c r="T87" s="48" t="s">
        <v>919</v>
      </c>
      <c r="U87" s="47"/>
      <c r="V87" s="20" t="s">
        <v>545</v>
      </c>
      <c r="W87" s="49" t="s">
        <v>820</v>
      </c>
      <c r="X87" s="49" t="s">
        <v>816</v>
      </c>
      <c r="Y87" s="28" t="s">
        <v>815</v>
      </c>
      <c r="Z87" s="3" t="s">
        <v>881</v>
      </c>
      <c r="AA87" s="28" t="s">
        <v>815</v>
      </c>
      <c r="AB87" s="28" t="s">
        <v>881</v>
      </c>
      <c r="AC87" s="28" t="s">
        <v>815</v>
      </c>
      <c r="AD87" s="28" t="s">
        <v>815</v>
      </c>
      <c r="AE87" s="28" t="s">
        <v>816</v>
      </c>
      <c r="AF87" s="28" t="s">
        <v>816</v>
      </c>
      <c r="AG87" s="28" t="s">
        <v>1087</v>
      </c>
      <c r="AH87" s="28" t="s">
        <v>815</v>
      </c>
      <c r="AI87" s="28" t="s">
        <v>815</v>
      </c>
      <c r="AJ87" s="28" t="s">
        <v>815</v>
      </c>
      <c r="AK87" s="28" t="s">
        <v>815</v>
      </c>
      <c r="AL87" s="28" t="s">
        <v>820</v>
      </c>
      <c r="AM87" s="28"/>
      <c r="AN87" s="28" t="s">
        <v>815</v>
      </c>
      <c r="AO87" s="28" t="s">
        <v>881</v>
      </c>
      <c r="AP87" s="28"/>
      <c r="AQ87" s="3" t="s">
        <v>2116</v>
      </c>
      <c r="AR87" s="50" t="s">
        <v>823</v>
      </c>
      <c r="AS87" s="4" t="s">
        <v>826</v>
      </c>
      <c r="AT87" s="4" t="s">
        <v>826</v>
      </c>
      <c r="AU87" s="51"/>
      <c r="AV87" s="51"/>
      <c r="AW87" s="51"/>
      <c r="AX87" s="51"/>
      <c r="AY87" s="52"/>
      <c r="AZ87" s="53"/>
    </row>
    <row r="88" spans="1:52" ht="66" customHeight="1" x14ac:dyDescent="0.25">
      <c r="A88" s="55">
        <v>45335</v>
      </c>
      <c r="B88" s="2" t="s">
        <v>1827</v>
      </c>
      <c r="C88" s="56" t="s">
        <v>147</v>
      </c>
      <c r="D88" s="56" t="s">
        <v>125</v>
      </c>
      <c r="E88" s="56" t="s">
        <v>29</v>
      </c>
      <c r="F88" s="56" t="s">
        <v>17</v>
      </c>
      <c r="G88" s="56">
        <v>1</v>
      </c>
      <c r="H88" s="56">
        <v>20</v>
      </c>
      <c r="I88" s="56">
        <v>44</v>
      </c>
      <c r="J88" s="56">
        <v>40</v>
      </c>
      <c r="K88" s="25">
        <f t="shared" si="1"/>
        <v>51.744</v>
      </c>
      <c r="L88" s="56" t="s">
        <v>19</v>
      </c>
      <c r="M88" s="56" t="s">
        <v>42</v>
      </c>
      <c r="N88" s="56"/>
      <c r="O88" s="48" t="s">
        <v>424</v>
      </c>
      <c r="P88" s="48" t="s">
        <v>2055</v>
      </c>
      <c r="Q88" s="48" t="s">
        <v>932</v>
      </c>
      <c r="R88" s="48" t="s">
        <v>919</v>
      </c>
      <c r="S88" s="48" t="s">
        <v>919</v>
      </c>
      <c r="T88" s="48" t="s">
        <v>1498</v>
      </c>
      <c r="U88" s="48"/>
      <c r="V88" s="57" t="s">
        <v>546</v>
      </c>
      <c r="W88" s="5" t="s">
        <v>820</v>
      </c>
      <c r="X88" s="5" t="s">
        <v>815</v>
      </c>
      <c r="Y88" s="3" t="s">
        <v>815</v>
      </c>
      <c r="Z88" s="3" t="s">
        <v>881</v>
      </c>
      <c r="AA88" s="3" t="s">
        <v>815</v>
      </c>
      <c r="AB88" s="28" t="s">
        <v>1904</v>
      </c>
      <c r="AC88" s="3" t="s">
        <v>815</v>
      </c>
      <c r="AD88" s="3" t="s">
        <v>815</v>
      </c>
      <c r="AE88" s="3" t="s">
        <v>815</v>
      </c>
      <c r="AF88" s="3" t="s">
        <v>815</v>
      </c>
      <c r="AG88" s="65" t="s">
        <v>934</v>
      </c>
      <c r="AH88" s="3" t="s">
        <v>820</v>
      </c>
      <c r="AI88" s="3" t="s">
        <v>820</v>
      </c>
      <c r="AJ88" s="3" t="s">
        <v>815</v>
      </c>
      <c r="AK88" s="3" t="s">
        <v>815</v>
      </c>
      <c r="AL88" s="3" t="s">
        <v>820</v>
      </c>
      <c r="AM88" s="3" t="s">
        <v>933</v>
      </c>
      <c r="AN88" s="28" t="s">
        <v>815</v>
      </c>
      <c r="AO88" s="28" t="s">
        <v>881</v>
      </c>
      <c r="AP88" s="3" t="s">
        <v>1999</v>
      </c>
      <c r="AQ88" s="3" t="s">
        <v>2106</v>
      </c>
      <c r="AR88" s="4" t="s">
        <v>822</v>
      </c>
      <c r="AS88" s="4"/>
      <c r="AT88" s="4"/>
      <c r="AU88" s="51" t="s">
        <v>1876</v>
      </c>
      <c r="AV88" s="31" t="s">
        <v>1861</v>
      </c>
      <c r="AW88" s="51"/>
      <c r="AX88" s="6"/>
      <c r="AY88" s="16"/>
      <c r="AZ88" s="58"/>
    </row>
    <row r="89" spans="1:52" ht="28.15" customHeight="1" x14ac:dyDescent="0.25">
      <c r="A89" s="55">
        <v>45336</v>
      </c>
      <c r="B89" s="2" t="s">
        <v>1012</v>
      </c>
      <c r="C89" s="56" t="s">
        <v>148</v>
      </c>
      <c r="D89" s="56" t="s">
        <v>125</v>
      </c>
      <c r="E89" s="56" t="s">
        <v>29</v>
      </c>
      <c r="F89" s="56" t="s">
        <v>903</v>
      </c>
      <c r="G89" s="56">
        <v>1</v>
      </c>
      <c r="H89" s="56">
        <v>22</v>
      </c>
      <c r="I89" s="56">
        <v>20</v>
      </c>
      <c r="J89" s="56">
        <v>26</v>
      </c>
      <c r="K89" s="25">
        <f t="shared" si="1"/>
        <v>16.816800000000001</v>
      </c>
      <c r="L89" s="56" t="s">
        <v>19</v>
      </c>
      <c r="M89" s="56" t="s">
        <v>20</v>
      </c>
      <c r="N89" s="56"/>
      <c r="O89" s="48" t="s">
        <v>424</v>
      </c>
      <c r="P89" s="48" t="s">
        <v>1405</v>
      </c>
      <c r="Q89" s="48" t="s">
        <v>919</v>
      </c>
      <c r="R89" s="48" t="s">
        <v>919</v>
      </c>
      <c r="S89" s="48" t="s">
        <v>1406</v>
      </c>
      <c r="T89" s="48" t="s">
        <v>1407</v>
      </c>
      <c r="U89" s="48"/>
      <c r="V89" s="57" t="s">
        <v>547</v>
      </c>
      <c r="W89" s="5" t="s">
        <v>820</v>
      </c>
      <c r="X89" s="5" t="s">
        <v>816</v>
      </c>
      <c r="Y89" s="3" t="s">
        <v>816</v>
      </c>
      <c r="Z89" s="3" t="s">
        <v>881</v>
      </c>
      <c r="AA89" s="3" t="s">
        <v>820</v>
      </c>
      <c r="AB89" s="3" t="s">
        <v>1020</v>
      </c>
      <c r="AC89" s="3" t="s">
        <v>816</v>
      </c>
      <c r="AD89" s="3" t="s">
        <v>816</v>
      </c>
      <c r="AE89" s="3" t="s">
        <v>816</v>
      </c>
      <c r="AF89" s="3" t="s">
        <v>815</v>
      </c>
      <c r="AG89" s="3"/>
      <c r="AH89" s="3" t="s">
        <v>820</v>
      </c>
      <c r="AI89" s="3" t="s">
        <v>816</v>
      </c>
      <c r="AJ89" s="3" t="s">
        <v>815</v>
      </c>
      <c r="AK89" s="3" t="s">
        <v>816</v>
      </c>
      <c r="AL89" s="3" t="s">
        <v>820</v>
      </c>
      <c r="AM89" s="3"/>
      <c r="AN89" s="3" t="s">
        <v>815</v>
      </c>
      <c r="AO89" s="28" t="s">
        <v>881</v>
      </c>
      <c r="AP89" s="3"/>
      <c r="AQ89" s="3" t="s">
        <v>840</v>
      </c>
      <c r="AR89" s="4" t="s">
        <v>823</v>
      </c>
      <c r="AS89" s="4" t="s">
        <v>823</v>
      </c>
      <c r="AT89" s="4" t="s">
        <v>826</v>
      </c>
      <c r="AU89" s="51"/>
      <c r="AV89" s="51"/>
      <c r="AW89" s="51"/>
      <c r="AX89" s="6"/>
      <c r="AY89" s="66"/>
      <c r="AZ89" s="58"/>
    </row>
    <row r="90" spans="1:52" s="54" customFormat="1" ht="75" customHeight="1" x14ac:dyDescent="0.25">
      <c r="A90" s="44">
        <v>45336</v>
      </c>
      <c r="B90" s="2" t="s">
        <v>1827</v>
      </c>
      <c r="C90" s="46" t="s">
        <v>149</v>
      </c>
      <c r="D90" s="46" t="s">
        <v>150</v>
      </c>
      <c r="E90" s="46" t="s">
        <v>151</v>
      </c>
      <c r="F90" s="46" t="s">
        <v>1492</v>
      </c>
      <c r="G90" s="46">
        <v>1</v>
      </c>
      <c r="H90" s="46">
        <v>37</v>
      </c>
      <c r="I90" s="46">
        <v>92</v>
      </c>
      <c r="J90" s="46">
        <v>75</v>
      </c>
      <c r="K90" s="25">
        <f t="shared" si="1"/>
        <v>375.29100000000005</v>
      </c>
      <c r="L90" s="46" t="s">
        <v>19</v>
      </c>
      <c r="M90" s="46" t="s">
        <v>48</v>
      </c>
      <c r="N90" s="46"/>
      <c r="O90" s="47" t="s">
        <v>424</v>
      </c>
      <c r="P90" s="47" t="s">
        <v>1630</v>
      </c>
      <c r="Q90" s="48" t="s">
        <v>919</v>
      </c>
      <c r="R90" s="48" t="s">
        <v>919</v>
      </c>
      <c r="S90" s="48" t="s">
        <v>919</v>
      </c>
      <c r="T90" s="47" t="s">
        <v>1088</v>
      </c>
      <c r="U90" s="47"/>
      <c r="V90" s="20" t="s">
        <v>548</v>
      </c>
      <c r="W90" s="49" t="s">
        <v>815</v>
      </c>
      <c r="X90" s="49" t="s">
        <v>820</v>
      </c>
      <c r="Y90" s="28" t="s">
        <v>815</v>
      </c>
      <c r="Z90" s="3" t="s">
        <v>881</v>
      </c>
      <c r="AA90" s="28" t="s">
        <v>815</v>
      </c>
      <c r="AB90" s="3" t="s">
        <v>881</v>
      </c>
      <c r="AC90" s="28" t="s">
        <v>815</v>
      </c>
      <c r="AD90" s="28" t="s">
        <v>817</v>
      </c>
      <c r="AE90" s="28" t="s">
        <v>816</v>
      </c>
      <c r="AF90" s="28" t="s">
        <v>816</v>
      </c>
      <c r="AG90" s="28" t="s">
        <v>1089</v>
      </c>
      <c r="AH90" s="28" t="s">
        <v>815</v>
      </c>
      <c r="AI90" s="28" t="s">
        <v>815</v>
      </c>
      <c r="AJ90" s="28" t="s">
        <v>815</v>
      </c>
      <c r="AK90" s="28" t="s">
        <v>815</v>
      </c>
      <c r="AL90" s="28" t="s">
        <v>820</v>
      </c>
      <c r="AM90" s="28"/>
      <c r="AN90" s="28" t="s">
        <v>820</v>
      </c>
      <c r="AO90" s="28" t="s">
        <v>881</v>
      </c>
      <c r="AP90" s="28" t="s">
        <v>1090</v>
      </c>
      <c r="AQ90" s="3" t="s">
        <v>838</v>
      </c>
      <c r="AR90" s="50"/>
      <c r="AS90" s="50"/>
      <c r="AT90" s="50"/>
      <c r="AU90" s="51" t="s">
        <v>1895</v>
      </c>
      <c r="AV90" s="51"/>
      <c r="AW90" s="51"/>
      <c r="AX90" s="51" t="s">
        <v>1833</v>
      </c>
      <c r="AY90" s="52" t="s">
        <v>1832</v>
      </c>
      <c r="AZ90" s="53"/>
    </row>
    <row r="91" spans="1:52" ht="82.5" customHeight="1" x14ac:dyDescent="0.25">
      <c r="A91" s="55">
        <v>45336</v>
      </c>
      <c r="B91" s="2" t="s">
        <v>1827</v>
      </c>
      <c r="C91" s="56" t="s">
        <v>152</v>
      </c>
      <c r="D91" s="56"/>
      <c r="E91" s="56" t="s">
        <v>151</v>
      </c>
      <c r="F91" s="56" t="s">
        <v>17</v>
      </c>
      <c r="G91" s="56">
        <v>1</v>
      </c>
      <c r="H91" s="56">
        <v>36</v>
      </c>
      <c r="I91" s="56">
        <v>72</v>
      </c>
      <c r="J91" s="56">
        <v>100</v>
      </c>
      <c r="K91" s="25">
        <f t="shared" si="1"/>
        <v>381.024</v>
      </c>
      <c r="L91" s="56" t="s">
        <v>19</v>
      </c>
      <c r="M91" s="56" t="s">
        <v>48</v>
      </c>
      <c r="N91" s="56"/>
      <c r="O91" s="48" t="s">
        <v>424</v>
      </c>
      <c r="P91" s="48" t="s">
        <v>1643</v>
      </c>
      <c r="Q91" s="48" t="s">
        <v>919</v>
      </c>
      <c r="R91" s="48" t="s">
        <v>2032</v>
      </c>
      <c r="S91" s="48" t="s">
        <v>2058</v>
      </c>
      <c r="T91" s="48" t="s">
        <v>959</v>
      </c>
      <c r="U91" s="48"/>
      <c r="V91" s="57" t="s">
        <v>549</v>
      </c>
      <c r="W91" s="5" t="s">
        <v>820</v>
      </c>
      <c r="X91" s="5" t="s">
        <v>820</v>
      </c>
      <c r="Y91" s="3" t="s">
        <v>815</v>
      </c>
      <c r="Z91" s="3" t="s">
        <v>881</v>
      </c>
      <c r="AA91" s="3" t="s">
        <v>820</v>
      </c>
      <c r="AB91" s="3" t="s">
        <v>881</v>
      </c>
      <c r="AC91" s="3" t="s">
        <v>815</v>
      </c>
      <c r="AD91" s="3" t="s">
        <v>815</v>
      </c>
      <c r="AE91" s="3" t="s">
        <v>820</v>
      </c>
      <c r="AF91" s="3" t="s">
        <v>820</v>
      </c>
      <c r="AG91" s="3" t="s">
        <v>960</v>
      </c>
      <c r="AH91" s="3" t="s">
        <v>815</v>
      </c>
      <c r="AI91" s="3" t="s">
        <v>815</v>
      </c>
      <c r="AJ91" s="3" t="s">
        <v>815</v>
      </c>
      <c r="AK91" s="3" t="s">
        <v>815</v>
      </c>
      <c r="AL91" s="3" t="s">
        <v>820</v>
      </c>
      <c r="AM91" s="3"/>
      <c r="AN91" s="28" t="s">
        <v>820</v>
      </c>
      <c r="AO91" s="28" t="s">
        <v>881</v>
      </c>
      <c r="AP91" s="3" t="s">
        <v>2031</v>
      </c>
      <c r="AQ91" s="3" t="s">
        <v>840</v>
      </c>
      <c r="AR91" s="4" t="s">
        <v>825</v>
      </c>
      <c r="AS91" s="4"/>
      <c r="AT91" s="4" t="s">
        <v>822</v>
      </c>
      <c r="AU91" s="6"/>
      <c r="AV91" s="6"/>
      <c r="AW91" s="6"/>
      <c r="AX91" s="6"/>
      <c r="AY91" s="16" t="s">
        <v>1794</v>
      </c>
      <c r="AZ91" s="58"/>
    </row>
    <row r="92" spans="1:52" ht="31.5" x14ac:dyDescent="0.25">
      <c r="A92" s="55">
        <v>45337</v>
      </c>
      <c r="B92" s="2" t="s">
        <v>1094</v>
      </c>
      <c r="C92" s="56" t="s">
        <v>153</v>
      </c>
      <c r="D92" s="56" t="s">
        <v>125</v>
      </c>
      <c r="E92" s="56" t="s">
        <v>154</v>
      </c>
      <c r="F92" s="56" t="s">
        <v>17</v>
      </c>
      <c r="G92" s="56">
        <v>1</v>
      </c>
      <c r="H92" s="56">
        <v>52</v>
      </c>
      <c r="I92" s="56">
        <v>115</v>
      </c>
      <c r="J92" s="56">
        <v>72</v>
      </c>
      <c r="K92" s="25">
        <f t="shared" si="1"/>
        <v>632.92319999999995</v>
      </c>
      <c r="L92" s="56" t="s">
        <v>19</v>
      </c>
      <c r="M92" s="56" t="s">
        <v>443</v>
      </c>
      <c r="N92" s="56" t="s">
        <v>1286</v>
      </c>
      <c r="O92" s="48" t="s">
        <v>424</v>
      </c>
      <c r="P92" s="48" t="s">
        <v>1631</v>
      </c>
      <c r="Q92" s="48" t="s">
        <v>919</v>
      </c>
      <c r="R92" s="48" t="s">
        <v>919</v>
      </c>
      <c r="S92" s="48" t="s">
        <v>919</v>
      </c>
      <c r="T92" s="48" t="s">
        <v>2060</v>
      </c>
      <c r="U92" s="48"/>
      <c r="V92" s="57" t="s">
        <v>550</v>
      </c>
      <c r="W92" s="5" t="s">
        <v>820</v>
      </c>
      <c r="X92" s="5" t="s">
        <v>820</v>
      </c>
      <c r="Y92" s="3" t="s">
        <v>816</v>
      </c>
      <c r="Z92" s="3" t="s">
        <v>881</v>
      </c>
      <c r="AA92" s="3" t="s">
        <v>816</v>
      </c>
      <c r="AB92" s="3" t="s">
        <v>881</v>
      </c>
      <c r="AC92" s="3" t="s">
        <v>815</v>
      </c>
      <c r="AD92" s="3" t="s">
        <v>815</v>
      </c>
      <c r="AE92" s="3" t="s">
        <v>816</v>
      </c>
      <c r="AF92" s="3" t="s">
        <v>816</v>
      </c>
      <c r="AG92" s="3"/>
      <c r="AH92" s="3" t="s">
        <v>815</v>
      </c>
      <c r="AI92" s="3" t="s">
        <v>815</v>
      </c>
      <c r="AJ92" s="3" t="s">
        <v>815</v>
      </c>
      <c r="AK92" s="3" t="s">
        <v>815</v>
      </c>
      <c r="AL92" s="3" t="s">
        <v>820</v>
      </c>
      <c r="AM92" s="3"/>
      <c r="AN92" s="3" t="s">
        <v>815</v>
      </c>
      <c r="AO92" s="28" t="s">
        <v>881</v>
      </c>
      <c r="AP92" s="3"/>
      <c r="AQ92" s="3" t="s">
        <v>2116</v>
      </c>
      <c r="AR92" s="4" t="s">
        <v>822</v>
      </c>
      <c r="AS92" s="4" t="s">
        <v>826</v>
      </c>
      <c r="AT92" s="4" t="s">
        <v>826</v>
      </c>
      <c r="AU92" s="6"/>
      <c r="AV92" s="6"/>
      <c r="AW92" s="6"/>
      <c r="AX92" s="6"/>
      <c r="AY92" s="16" t="s">
        <v>1791</v>
      </c>
      <c r="AZ92" s="58"/>
    </row>
    <row r="93" spans="1:52" ht="72" customHeight="1" x14ac:dyDescent="0.25">
      <c r="A93" s="55">
        <v>45335</v>
      </c>
      <c r="B93" s="2" t="s">
        <v>1827</v>
      </c>
      <c r="C93" s="56" t="s">
        <v>155</v>
      </c>
      <c r="D93" s="56" t="s">
        <v>125</v>
      </c>
      <c r="E93" s="56" t="s">
        <v>16</v>
      </c>
      <c r="F93" s="56" t="s">
        <v>450</v>
      </c>
      <c r="G93" s="56">
        <v>1</v>
      </c>
      <c r="H93" s="56">
        <v>27</v>
      </c>
      <c r="I93" s="56">
        <v>30</v>
      </c>
      <c r="J93" s="56">
        <v>30</v>
      </c>
      <c r="K93" s="25">
        <f t="shared" si="1"/>
        <v>35.720999999999997</v>
      </c>
      <c r="L93" s="56" t="s">
        <v>19</v>
      </c>
      <c r="M93" s="56" t="s">
        <v>31</v>
      </c>
      <c r="N93" s="56"/>
      <c r="O93" s="48" t="s">
        <v>424</v>
      </c>
      <c r="P93" s="48" t="s">
        <v>1634</v>
      </c>
      <c r="Q93" s="48" t="s">
        <v>919</v>
      </c>
      <c r="R93" s="48" t="s">
        <v>919</v>
      </c>
      <c r="S93" s="48" t="s">
        <v>1632</v>
      </c>
      <c r="T93" s="48" t="s">
        <v>919</v>
      </c>
      <c r="U93" s="48" t="s">
        <v>1633</v>
      </c>
      <c r="V93" s="57" t="s">
        <v>551</v>
      </c>
      <c r="W93" s="5" t="s">
        <v>820</v>
      </c>
      <c r="X93" s="5" t="s">
        <v>820</v>
      </c>
      <c r="Y93" s="3" t="s">
        <v>820</v>
      </c>
      <c r="Z93" s="3" t="s">
        <v>881</v>
      </c>
      <c r="AA93" s="3" t="s">
        <v>820</v>
      </c>
      <c r="AB93" s="3" t="s">
        <v>1020</v>
      </c>
      <c r="AC93" s="3" t="s">
        <v>815</v>
      </c>
      <c r="AD93" s="3" t="s">
        <v>815</v>
      </c>
      <c r="AE93" s="3" t="s">
        <v>820</v>
      </c>
      <c r="AF93" s="3" t="s">
        <v>816</v>
      </c>
      <c r="AG93" s="3" t="s">
        <v>1920</v>
      </c>
      <c r="AH93" s="3" t="s">
        <v>815</v>
      </c>
      <c r="AI93" s="3" t="s">
        <v>815</v>
      </c>
      <c r="AJ93" s="3" t="s">
        <v>815</v>
      </c>
      <c r="AK93" s="3" t="s">
        <v>815</v>
      </c>
      <c r="AL93" s="3" t="s">
        <v>820</v>
      </c>
      <c r="AM93" s="3"/>
      <c r="AN93" s="3" t="s">
        <v>815</v>
      </c>
      <c r="AO93" s="28" t="s">
        <v>881</v>
      </c>
      <c r="AP93" s="3"/>
      <c r="AQ93" s="3" t="s">
        <v>2116</v>
      </c>
      <c r="AR93" s="4" t="s">
        <v>822</v>
      </c>
      <c r="AS93" s="4" t="s">
        <v>826</v>
      </c>
      <c r="AT93" s="4" t="s">
        <v>826</v>
      </c>
      <c r="AU93" s="6"/>
      <c r="AV93" s="6"/>
      <c r="AW93" s="6"/>
      <c r="AX93" s="6"/>
      <c r="AY93" s="16"/>
      <c r="AZ93" s="58"/>
    </row>
    <row r="94" spans="1:52" ht="64.5" customHeight="1" x14ac:dyDescent="0.25">
      <c r="A94" s="55">
        <v>45334</v>
      </c>
      <c r="B94" s="2" t="s">
        <v>1827</v>
      </c>
      <c r="C94" s="56" t="s">
        <v>156</v>
      </c>
      <c r="D94" s="56" t="s">
        <v>125</v>
      </c>
      <c r="E94" s="56" t="s">
        <v>29</v>
      </c>
      <c r="F94" s="56" t="s">
        <v>17</v>
      </c>
      <c r="G94" s="56">
        <v>1</v>
      </c>
      <c r="H94" s="56">
        <v>33.5</v>
      </c>
      <c r="I94" s="56">
        <v>29</v>
      </c>
      <c r="J94" s="56">
        <v>25</v>
      </c>
      <c r="K94" s="25">
        <f t="shared" si="1"/>
        <v>35.702624999999998</v>
      </c>
      <c r="L94" s="56" t="s">
        <v>19</v>
      </c>
      <c r="M94" s="56" t="s">
        <v>31</v>
      </c>
      <c r="N94" s="56"/>
      <c r="O94" s="48" t="s">
        <v>424</v>
      </c>
      <c r="P94" s="48" t="s">
        <v>1635</v>
      </c>
      <c r="Q94" s="48" t="s">
        <v>919</v>
      </c>
      <c r="R94" s="48" t="s">
        <v>919</v>
      </c>
      <c r="S94" s="48" t="s">
        <v>834</v>
      </c>
      <c r="T94" s="48" t="s">
        <v>833</v>
      </c>
      <c r="U94" s="48"/>
      <c r="V94" s="57" t="s">
        <v>792</v>
      </c>
      <c r="W94" s="5" t="s">
        <v>820</v>
      </c>
      <c r="X94" s="5" t="s">
        <v>815</v>
      </c>
      <c r="Y94" s="3" t="s">
        <v>815</v>
      </c>
      <c r="Z94" s="3" t="s">
        <v>881</v>
      </c>
      <c r="AA94" s="28" t="s">
        <v>815</v>
      </c>
      <c r="AB94" s="3" t="s">
        <v>881</v>
      </c>
      <c r="AC94" s="3" t="s">
        <v>815</v>
      </c>
      <c r="AD94" s="3" t="s">
        <v>815</v>
      </c>
      <c r="AE94" s="3" t="s">
        <v>820</v>
      </c>
      <c r="AF94" s="3" t="s">
        <v>815</v>
      </c>
      <c r="AG94" s="3"/>
      <c r="AH94" s="3" t="s">
        <v>815</v>
      </c>
      <c r="AI94" s="3" t="s">
        <v>820</v>
      </c>
      <c r="AJ94" s="3" t="s">
        <v>815</v>
      </c>
      <c r="AK94" s="3" t="s">
        <v>815</v>
      </c>
      <c r="AL94" s="3" t="s">
        <v>816</v>
      </c>
      <c r="AM94" s="3"/>
      <c r="AN94" s="28" t="s">
        <v>820</v>
      </c>
      <c r="AO94" s="28" t="s">
        <v>881</v>
      </c>
      <c r="AP94" s="3"/>
      <c r="AQ94" s="3" t="s">
        <v>840</v>
      </c>
      <c r="AR94" s="4" t="s">
        <v>823</v>
      </c>
      <c r="AS94" s="4" t="s">
        <v>823</v>
      </c>
      <c r="AT94" s="4"/>
      <c r="AU94" s="6"/>
      <c r="AV94" s="6"/>
      <c r="AW94" s="6"/>
      <c r="AX94" s="6"/>
      <c r="AY94" s="16"/>
      <c r="AZ94" s="58"/>
    </row>
    <row r="95" spans="1:52" ht="48" customHeight="1" x14ac:dyDescent="0.25">
      <c r="A95" s="55">
        <v>45334</v>
      </c>
      <c r="B95" s="2" t="s">
        <v>1827</v>
      </c>
      <c r="C95" s="56" t="s">
        <v>157</v>
      </c>
      <c r="D95" s="56" t="s">
        <v>125</v>
      </c>
      <c r="E95" s="56" t="s">
        <v>158</v>
      </c>
      <c r="F95" s="56" t="s">
        <v>17</v>
      </c>
      <c r="G95" s="56">
        <v>1</v>
      </c>
      <c r="H95" s="56">
        <v>21</v>
      </c>
      <c r="I95" s="56">
        <v>39.5</v>
      </c>
      <c r="J95" s="56">
        <v>26</v>
      </c>
      <c r="K95" s="25">
        <f t="shared" si="1"/>
        <v>31.703489999999999</v>
      </c>
      <c r="L95" s="56" t="s">
        <v>19</v>
      </c>
      <c r="M95" s="56" t="s">
        <v>31</v>
      </c>
      <c r="N95" s="56"/>
      <c r="O95" s="48" t="s">
        <v>424</v>
      </c>
      <c r="P95" s="48" t="s">
        <v>919</v>
      </c>
      <c r="Q95" s="48" t="s">
        <v>919</v>
      </c>
      <c r="R95" s="48" t="s">
        <v>919</v>
      </c>
      <c r="S95" s="48" t="s">
        <v>2059</v>
      </c>
      <c r="T95" s="48" t="s">
        <v>11</v>
      </c>
      <c r="U95" s="48" t="s">
        <v>1636</v>
      </c>
      <c r="V95" s="57" t="s">
        <v>552</v>
      </c>
      <c r="W95" s="5" t="s">
        <v>820</v>
      </c>
      <c r="X95" s="5" t="s">
        <v>820</v>
      </c>
      <c r="Y95" s="3" t="s">
        <v>815</v>
      </c>
      <c r="Z95" s="3" t="s">
        <v>881</v>
      </c>
      <c r="AA95" s="28" t="s">
        <v>815</v>
      </c>
      <c r="AB95" s="3" t="s">
        <v>881</v>
      </c>
      <c r="AC95" s="3" t="s">
        <v>815</v>
      </c>
      <c r="AD95" s="3" t="s">
        <v>815</v>
      </c>
      <c r="AE95" s="3" t="s">
        <v>816</v>
      </c>
      <c r="AF95" s="3" t="s">
        <v>820</v>
      </c>
      <c r="AG95" s="3" t="s">
        <v>844</v>
      </c>
      <c r="AH95" s="3" t="s">
        <v>820</v>
      </c>
      <c r="AI95" s="3" t="s">
        <v>815</v>
      </c>
      <c r="AJ95" s="3" t="s">
        <v>815</v>
      </c>
      <c r="AK95" s="3" t="s">
        <v>815</v>
      </c>
      <c r="AL95" s="3" t="s">
        <v>816</v>
      </c>
      <c r="AM95" s="3"/>
      <c r="AN95" s="3" t="s">
        <v>815</v>
      </c>
      <c r="AO95" s="28" t="s">
        <v>881</v>
      </c>
      <c r="AP95" s="3"/>
      <c r="AQ95" s="3" t="s">
        <v>2115</v>
      </c>
      <c r="AR95" s="4" t="s">
        <v>822</v>
      </c>
      <c r="AS95" s="4" t="s">
        <v>826</v>
      </c>
      <c r="AT95" s="4" t="s">
        <v>826</v>
      </c>
      <c r="AU95" s="6"/>
      <c r="AV95" s="6"/>
      <c r="AW95" s="6"/>
      <c r="AX95" s="6"/>
      <c r="AY95" s="16" t="s">
        <v>1489</v>
      </c>
      <c r="AZ95" s="58"/>
    </row>
    <row r="96" spans="1:52" ht="37.15" customHeight="1" x14ac:dyDescent="0.25">
      <c r="A96" s="55">
        <v>45334</v>
      </c>
      <c r="B96" s="2" t="s">
        <v>1827</v>
      </c>
      <c r="C96" s="56" t="s">
        <v>159</v>
      </c>
      <c r="D96" s="56" t="s">
        <v>125</v>
      </c>
      <c r="E96" s="56" t="s">
        <v>160</v>
      </c>
      <c r="F96" s="56" t="s">
        <v>903</v>
      </c>
      <c r="G96" s="56">
        <v>1</v>
      </c>
      <c r="H96" s="56">
        <v>20</v>
      </c>
      <c r="I96" s="56">
        <v>23</v>
      </c>
      <c r="J96" s="56">
        <v>15.5</v>
      </c>
      <c r="K96" s="25">
        <f t="shared" si="1"/>
        <v>10.4811</v>
      </c>
      <c r="L96" s="56" t="s">
        <v>19</v>
      </c>
      <c r="M96" s="56" t="s">
        <v>31</v>
      </c>
      <c r="N96" s="56"/>
      <c r="O96" s="48" t="s">
        <v>424</v>
      </c>
      <c r="P96" s="48" t="s">
        <v>1641</v>
      </c>
      <c r="Q96" s="48" t="s">
        <v>919</v>
      </c>
      <c r="R96" s="48" t="s">
        <v>919</v>
      </c>
      <c r="S96" s="48" t="s">
        <v>919</v>
      </c>
      <c r="T96" s="48" t="s">
        <v>11</v>
      </c>
      <c r="U96" s="48" t="s">
        <v>1640</v>
      </c>
      <c r="V96" s="57" t="s">
        <v>553</v>
      </c>
      <c r="W96" s="5" t="s">
        <v>820</v>
      </c>
      <c r="X96" s="5" t="s">
        <v>816</v>
      </c>
      <c r="Y96" s="3" t="s">
        <v>816</v>
      </c>
      <c r="Z96" s="3" t="s">
        <v>881</v>
      </c>
      <c r="AA96" s="3" t="s">
        <v>815</v>
      </c>
      <c r="AB96" s="3" t="s">
        <v>1020</v>
      </c>
      <c r="AC96" s="3" t="s">
        <v>815</v>
      </c>
      <c r="AD96" s="3" t="s">
        <v>815</v>
      </c>
      <c r="AE96" s="3" t="s">
        <v>816</v>
      </c>
      <c r="AF96" s="3" t="s">
        <v>816</v>
      </c>
      <c r="AG96" s="3"/>
      <c r="AH96" s="3" t="s">
        <v>815</v>
      </c>
      <c r="AI96" s="3" t="s">
        <v>815</v>
      </c>
      <c r="AJ96" s="3" t="s">
        <v>815</v>
      </c>
      <c r="AK96" s="3" t="s">
        <v>815</v>
      </c>
      <c r="AL96" s="3" t="s">
        <v>816</v>
      </c>
      <c r="AM96" s="3"/>
      <c r="AN96" s="3" t="s">
        <v>815</v>
      </c>
      <c r="AO96" s="28" t="s">
        <v>881</v>
      </c>
      <c r="AP96" s="3"/>
      <c r="AQ96" s="3" t="s">
        <v>840</v>
      </c>
      <c r="AR96" s="4" t="s">
        <v>823</v>
      </c>
      <c r="AS96" s="4" t="s">
        <v>823</v>
      </c>
      <c r="AT96" s="4" t="s">
        <v>826</v>
      </c>
      <c r="AU96" s="6"/>
      <c r="AV96" s="6"/>
      <c r="AW96" s="6"/>
      <c r="AX96" s="6"/>
      <c r="AY96" s="16"/>
      <c r="AZ96" s="58"/>
    </row>
    <row r="97" spans="1:52" ht="31.5" x14ac:dyDescent="0.25">
      <c r="A97" s="55">
        <v>45335</v>
      </c>
      <c r="B97" s="2" t="s">
        <v>1094</v>
      </c>
      <c r="C97" s="56" t="s">
        <v>161</v>
      </c>
      <c r="D97" s="56" t="s">
        <v>125</v>
      </c>
      <c r="E97" s="56" t="s">
        <v>81</v>
      </c>
      <c r="F97" s="56" t="s">
        <v>17</v>
      </c>
      <c r="G97" s="56">
        <v>1</v>
      </c>
      <c r="H97" s="56">
        <v>30</v>
      </c>
      <c r="I97" s="56">
        <v>50</v>
      </c>
      <c r="J97" s="56">
        <v>38</v>
      </c>
      <c r="K97" s="25">
        <f t="shared" si="1"/>
        <v>83.79</v>
      </c>
      <c r="L97" s="56" t="s">
        <v>19</v>
      </c>
      <c r="M97" s="56" t="s">
        <v>42</v>
      </c>
      <c r="N97" s="56"/>
      <c r="O97" s="48" t="s">
        <v>424</v>
      </c>
      <c r="P97" s="48" t="s">
        <v>1287</v>
      </c>
      <c r="Q97" s="48" t="s">
        <v>1639</v>
      </c>
      <c r="R97" s="48" t="s">
        <v>919</v>
      </c>
      <c r="S97" s="48" t="s">
        <v>1288</v>
      </c>
      <c r="T97" s="48" t="s">
        <v>1289</v>
      </c>
      <c r="U97" s="48"/>
      <c r="V97" s="57" t="s">
        <v>530</v>
      </c>
      <c r="W97" s="5" t="s">
        <v>820</v>
      </c>
      <c r="X97" s="5" t="s">
        <v>820</v>
      </c>
      <c r="Y97" s="3" t="s">
        <v>816</v>
      </c>
      <c r="Z97" s="3" t="s">
        <v>881</v>
      </c>
      <c r="AA97" s="3" t="s">
        <v>820</v>
      </c>
      <c r="AB97" s="3" t="s">
        <v>1020</v>
      </c>
      <c r="AC97" s="3" t="s">
        <v>816</v>
      </c>
      <c r="AD97" s="3" t="s">
        <v>815</v>
      </c>
      <c r="AE97" s="3" t="s">
        <v>820</v>
      </c>
      <c r="AF97" s="3" t="s">
        <v>815</v>
      </c>
      <c r="AG97" s="3" t="s">
        <v>1921</v>
      </c>
      <c r="AH97" s="3" t="s">
        <v>815</v>
      </c>
      <c r="AI97" s="3" t="s">
        <v>815</v>
      </c>
      <c r="AJ97" s="3" t="s">
        <v>815</v>
      </c>
      <c r="AK97" s="3" t="s">
        <v>815</v>
      </c>
      <c r="AL97" s="3" t="s">
        <v>820</v>
      </c>
      <c r="AM97" s="3"/>
      <c r="AN97" s="3" t="s">
        <v>815</v>
      </c>
      <c r="AO97" s="28" t="s">
        <v>881</v>
      </c>
      <c r="AP97" s="3"/>
      <c r="AQ97" s="3" t="s">
        <v>840</v>
      </c>
      <c r="AR97" s="4" t="s">
        <v>822</v>
      </c>
      <c r="AS97" s="4"/>
      <c r="AT97" s="4" t="s">
        <v>822</v>
      </c>
      <c r="AU97" s="6"/>
      <c r="AV97" s="6"/>
      <c r="AW97" s="6"/>
      <c r="AX97" s="6" t="s">
        <v>1290</v>
      </c>
      <c r="AY97" s="16"/>
      <c r="AZ97" s="58"/>
    </row>
    <row r="98" spans="1:52" ht="52.5" customHeight="1" x14ac:dyDescent="0.25">
      <c r="A98" s="55">
        <v>45335</v>
      </c>
      <c r="B98" s="2" t="s">
        <v>1827</v>
      </c>
      <c r="C98" s="56" t="s">
        <v>162</v>
      </c>
      <c r="D98" s="56" t="s">
        <v>125</v>
      </c>
      <c r="E98" s="56" t="s">
        <v>163</v>
      </c>
      <c r="F98" s="56" t="s">
        <v>61</v>
      </c>
      <c r="G98" s="56">
        <v>1</v>
      </c>
      <c r="H98" s="56">
        <v>23</v>
      </c>
      <c r="I98" s="56">
        <v>36</v>
      </c>
      <c r="J98" s="56">
        <v>20</v>
      </c>
      <c r="K98" s="25">
        <f t="shared" si="1"/>
        <v>24.343199999999996</v>
      </c>
      <c r="L98" s="56" t="s">
        <v>19</v>
      </c>
      <c r="M98" s="56" t="s">
        <v>31</v>
      </c>
      <c r="N98" s="56"/>
      <c r="O98" s="48" t="s">
        <v>424</v>
      </c>
      <c r="P98" s="48" t="s">
        <v>1637</v>
      </c>
      <c r="Q98" s="48" t="s">
        <v>919</v>
      </c>
      <c r="R98" s="48" t="s">
        <v>919</v>
      </c>
      <c r="S98" s="48" t="s">
        <v>906</v>
      </c>
      <c r="T98" s="48" t="s">
        <v>862</v>
      </c>
      <c r="U98" s="48" t="s">
        <v>1638</v>
      </c>
      <c r="V98" s="57" t="s">
        <v>554</v>
      </c>
      <c r="W98" s="5" t="s">
        <v>820</v>
      </c>
      <c r="X98" s="5" t="s">
        <v>815</v>
      </c>
      <c r="Y98" s="3" t="s">
        <v>816</v>
      </c>
      <c r="Z98" s="3" t="s">
        <v>881</v>
      </c>
      <c r="AA98" s="3" t="s">
        <v>815</v>
      </c>
      <c r="AB98" s="3" t="s">
        <v>881</v>
      </c>
      <c r="AC98" s="3" t="s">
        <v>815</v>
      </c>
      <c r="AD98" s="3" t="s">
        <v>815</v>
      </c>
      <c r="AE98" s="3" t="s">
        <v>816</v>
      </c>
      <c r="AF98" s="3" t="s">
        <v>815</v>
      </c>
      <c r="AG98" s="3" t="s">
        <v>907</v>
      </c>
      <c r="AH98" s="3" t="s">
        <v>815</v>
      </c>
      <c r="AI98" s="3" t="s">
        <v>815</v>
      </c>
      <c r="AJ98" s="3" t="s">
        <v>815</v>
      </c>
      <c r="AK98" s="3" t="s">
        <v>815</v>
      </c>
      <c r="AL98" s="3" t="s">
        <v>820</v>
      </c>
      <c r="AM98" s="3"/>
      <c r="AN98" s="3" t="s">
        <v>815</v>
      </c>
      <c r="AO98" s="28" t="s">
        <v>881</v>
      </c>
      <c r="AP98" s="3"/>
      <c r="AQ98" s="3" t="s">
        <v>2116</v>
      </c>
      <c r="AR98" s="4" t="s">
        <v>823</v>
      </c>
      <c r="AS98" s="4" t="s">
        <v>826</v>
      </c>
      <c r="AT98" s="4" t="s">
        <v>826</v>
      </c>
      <c r="AU98" s="6"/>
      <c r="AV98" s="6"/>
      <c r="AW98" s="6"/>
      <c r="AX98" s="6"/>
      <c r="AY98" s="16"/>
      <c r="AZ98" s="58"/>
    </row>
    <row r="99" spans="1:52" ht="47.25" x14ac:dyDescent="0.25">
      <c r="A99" s="67">
        <v>45335</v>
      </c>
      <c r="B99" s="2" t="s">
        <v>1827</v>
      </c>
      <c r="C99" s="56" t="s">
        <v>164</v>
      </c>
      <c r="D99" s="56" t="s">
        <v>125</v>
      </c>
      <c r="E99" s="56" t="s">
        <v>560</v>
      </c>
      <c r="F99" s="56" t="s">
        <v>955</v>
      </c>
      <c r="G99" s="56">
        <v>1</v>
      </c>
      <c r="H99" s="56">
        <v>58</v>
      </c>
      <c r="I99" s="56">
        <v>52</v>
      </c>
      <c r="J99" s="56">
        <v>34</v>
      </c>
      <c r="K99" s="25">
        <f t="shared" si="1"/>
        <v>150.73967999999999</v>
      </c>
      <c r="L99" s="56" t="s">
        <v>19</v>
      </c>
      <c r="M99" s="56" t="s">
        <v>42</v>
      </c>
      <c r="N99" s="56"/>
      <c r="O99" s="48" t="s">
        <v>424</v>
      </c>
      <c r="P99" s="48" t="s">
        <v>1544</v>
      </c>
      <c r="Q99" s="48" t="s">
        <v>1644</v>
      </c>
      <c r="R99" s="48" t="s">
        <v>919</v>
      </c>
      <c r="S99" s="48" t="s">
        <v>906</v>
      </c>
      <c r="T99" s="48" t="s">
        <v>948</v>
      </c>
      <c r="U99" s="48" t="s">
        <v>1642</v>
      </c>
      <c r="V99" s="57" t="s">
        <v>555</v>
      </c>
      <c r="W99" s="5" t="s">
        <v>820</v>
      </c>
      <c r="X99" s="5" t="s">
        <v>820</v>
      </c>
      <c r="Y99" s="3" t="s">
        <v>815</v>
      </c>
      <c r="Z99" s="3" t="s">
        <v>813</v>
      </c>
      <c r="AA99" s="3" t="s">
        <v>815</v>
      </c>
      <c r="AB99" s="3" t="s">
        <v>881</v>
      </c>
      <c r="AC99" s="3" t="s">
        <v>815</v>
      </c>
      <c r="AD99" s="3" t="s">
        <v>815</v>
      </c>
      <c r="AE99" s="3" t="s">
        <v>820</v>
      </c>
      <c r="AF99" s="3" t="s">
        <v>815</v>
      </c>
      <c r="AG99" s="3"/>
      <c r="AH99" s="3" t="s">
        <v>815</v>
      </c>
      <c r="AI99" s="3" t="s">
        <v>815</v>
      </c>
      <c r="AJ99" s="3" t="s">
        <v>815</v>
      </c>
      <c r="AK99" s="3" t="s">
        <v>815</v>
      </c>
      <c r="AL99" s="3" t="s">
        <v>816</v>
      </c>
      <c r="AM99" s="3" t="s">
        <v>2000</v>
      </c>
      <c r="AN99" s="3" t="s">
        <v>815</v>
      </c>
      <c r="AO99" s="28" t="s">
        <v>881</v>
      </c>
      <c r="AP99" s="3" t="s">
        <v>956</v>
      </c>
      <c r="AQ99" s="3" t="s">
        <v>2116</v>
      </c>
      <c r="AR99" s="4" t="s">
        <v>822</v>
      </c>
      <c r="AS99" s="4" t="s">
        <v>826</v>
      </c>
      <c r="AT99" s="4" t="s">
        <v>826</v>
      </c>
      <c r="AU99" s="6"/>
      <c r="AV99" s="6"/>
      <c r="AW99" s="51" t="s">
        <v>1865</v>
      </c>
      <c r="AX99" s="6"/>
      <c r="AY99" s="16"/>
      <c r="AZ99" s="58"/>
    </row>
    <row r="100" spans="1:52" s="54" customFormat="1" ht="75" x14ac:dyDescent="0.25">
      <c r="A100" s="44">
        <v>45335</v>
      </c>
      <c r="B100" s="45" t="s">
        <v>1049</v>
      </c>
      <c r="C100" s="46" t="s">
        <v>165</v>
      </c>
      <c r="D100" s="46" t="s">
        <v>125</v>
      </c>
      <c r="E100" s="46" t="s">
        <v>166</v>
      </c>
      <c r="F100" s="46" t="s">
        <v>17</v>
      </c>
      <c r="G100" s="46">
        <v>1</v>
      </c>
      <c r="H100" s="46">
        <v>107</v>
      </c>
      <c r="I100" s="46">
        <v>65</v>
      </c>
      <c r="J100" s="46">
        <v>40</v>
      </c>
      <c r="K100" s="25">
        <f t="shared" si="1"/>
        <v>408.95400000000001</v>
      </c>
      <c r="L100" s="46" t="s">
        <v>19</v>
      </c>
      <c r="M100" s="46" t="s">
        <v>42</v>
      </c>
      <c r="N100" s="46"/>
      <c r="O100" s="47" t="s">
        <v>424</v>
      </c>
      <c r="P100" s="48" t="s">
        <v>1544</v>
      </c>
      <c r="Q100" s="47" t="s">
        <v>1645</v>
      </c>
      <c r="R100" s="48" t="s">
        <v>919</v>
      </c>
      <c r="S100" s="47" t="s">
        <v>1091</v>
      </c>
      <c r="T100" s="48" t="s">
        <v>919</v>
      </c>
      <c r="U100" s="47" t="s">
        <v>167</v>
      </c>
      <c r="V100" s="20" t="s">
        <v>556</v>
      </c>
      <c r="W100" s="49" t="s">
        <v>820</v>
      </c>
      <c r="X100" s="49" t="s">
        <v>820</v>
      </c>
      <c r="Y100" s="28" t="s">
        <v>815</v>
      </c>
      <c r="Z100" s="28" t="s">
        <v>812</v>
      </c>
      <c r="AA100" s="28" t="s">
        <v>820</v>
      </c>
      <c r="AB100" s="28" t="s">
        <v>1020</v>
      </c>
      <c r="AC100" s="28" t="s">
        <v>815</v>
      </c>
      <c r="AD100" s="28" t="s">
        <v>815</v>
      </c>
      <c r="AE100" s="28" t="s">
        <v>816</v>
      </c>
      <c r="AF100" s="28" t="s">
        <v>815</v>
      </c>
      <c r="AG100" s="28" t="s">
        <v>1092</v>
      </c>
      <c r="AH100" s="28" t="s">
        <v>815</v>
      </c>
      <c r="AI100" s="28" t="s">
        <v>815</v>
      </c>
      <c r="AJ100" s="28" t="s">
        <v>816</v>
      </c>
      <c r="AK100" s="28" t="s">
        <v>815</v>
      </c>
      <c r="AL100" s="28" t="s">
        <v>816</v>
      </c>
      <c r="AM100" s="28" t="s">
        <v>1093</v>
      </c>
      <c r="AN100" s="28" t="s">
        <v>815</v>
      </c>
      <c r="AO100" s="28" t="s">
        <v>881</v>
      </c>
      <c r="AP100" s="28"/>
      <c r="AQ100" s="3" t="s">
        <v>2117</v>
      </c>
      <c r="AR100" s="50" t="s">
        <v>822</v>
      </c>
      <c r="AS100" s="4" t="s">
        <v>826</v>
      </c>
      <c r="AT100" s="4" t="s">
        <v>826</v>
      </c>
      <c r="AU100" s="51"/>
      <c r="AV100" s="51"/>
      <c r="AW100" s="51" t="s">
        <v>1866</v>
      </c>
      <c r="AX100" s="51"/>
      <c r="AY100" s="52"/>
      <c r="AZ100" s="53"/>
    </row>
    <row r="101" spans="1:52" ht="47.25" x14ac:dyDescent="0.25">
      <c r="A101" s="55">
        <v>45336</v>
      </c>
      <c r="B101" s="2" t="s">
        <v>1049</v>
      </c>
      <c r="C101" s="56" t="s">
        <v>168</v>
      </c>
      <c r="D101" s="56" t="s">
        <v>125</v>
      </c>
      <c r="E101" s="56" t="s">
        <v>559</v>
      </c>
      <c r="F101" s="56" t="s">
        <v>17</v>
      </c>
      <c r="G101" s="56">
        <v>1</v>
      </c>
      <c r="H101" s="56">
        <v>19</v>
      </c>
      <c r="I101" s="56">
        <v>78</v>
      </c>
      <c r="J101" s="56">
        <v>24</v>
      </c>
      <c r="K101" s="25">
        <f t="shared" si="1"/>
        <v>52.284960000000005</v>
      </c>
      <c r="L101" s="56" t="s">
        <v>19</v>
      </c>
      <c r="M101" s="56" t="s">
        <v>42</v>
      </c>
      <c r="N101" s="56" t="s">
        <v>557</v>
      </c>
      <c r="O101" s="48" t="s">
        <v>424</v>
      </c>
      <c r="P101" s="48" t="s">
        <v>2108</v>
      </c>
      <c r="Q101" s="48" t="s">
        <v>919</v>
      </c>
      <c r="R101" s="48" t="s">
        <v>919</v>
      </c>
      <c r="S101" s="48" t="s">
        <v>919</v>
      </c>
      <c r="T101" s="48" t="s">
        <v>919</v>
      </c>
      <c r="U101" s="48"/>
      <c r="V101" s="57" t="s">
        <v>558</v>
      </c>
      <c r="W101" s="5" t="s">
        <v>820</v>
      </c>
      <c r="X101" s="5" t="s">
        <v>820</v>
      </c>
      <c r="Y101" s="3" t="s">
        <v>815</v>
      </c>
      <c r="Z101" s="3" t="s">
        <v>881</v>
      </c>
      <c r="AA101" s="3" t="s">
        <v>820</v>
      </c>
      <c r="AB101" s="3" t="s">
        <v>1020</v>
      </c>
      <c r="AC101" s="3" t="s">
        <v>815</v>
      </c>
      <c r="AD101" s="3" t="s">
        <v>815</v>
      </c>
      <c r="AE101" s="3" t="s">
        <v>816</v>
      </c>
      <c r="AF101" s="3" t="s">
        <v>816</v>
      </c>
      <c r="AG101" s="3" t="s">
        <v>1291</v>
      </c>
      <c r="AH101" s="3" t="s">
        <v>815</v>
      </c>
      <c r="AI101" s="3" t="s">
        <v>815</v>
      </c>
      <c r="AJ101" s="3" t="s">
        <v>815</v>
      </c>
      <c r="AK101" s="3" t="s">
        <v>815</v>
      </c>
      <c r="AL101" s="3" t="s">
        <v>816</v>
      </c>
      <c r="AM101" s="3"/>
      <c r="AN101" s="3" t="s">
        <v>815</v>
      </c>
      <c r="AO101" s="28" t="s">
        <v>881</v>
      </c>
      <c r="AP101" s="3"/>
      <c r="AQ101" s="3" t="s">
        <v>839</v>
      </c>
      <c r="AR101" s="4" t="s">
        <v>822</v>
      </c>
      <c r="AS101" s="4" t="s">
        <v>826</v>
      </c>
      <c r="AT101" s="4" t="s">
        <v>826</v>
      </c>
      <c r="AU101" s="6"/>
      <c r="AV101" s="6"/>
      <c r="AW101" s="6"/>
      <c r="AX101" s="6" t="s">
        <v>1292</v>
      </c>
      <c r="AY101" s="16"/>
      <c r="AZ101" s="58"/>
    </row>
    <row r="102" spans="1:52" s="54" customFormat="1" ht="56.25" x14ac:dyDescent="0.25">
      <c r="A102" s="44">
        <v>45335</v>
      </c>
      <c r="B102" s="45" t="s">
        <v>1049</v>
      </c>
      <c r="C102" s="46" t="s">
        <v>169</v>
      </c>
      <c r="D102" s="46" t="s">
        <v>125</v>
      </c>
      <c r="E102" s="46" t="s">
        <v>170</v>
      </c>
      <c r="F102" s="46" t="s">
        <v>536</v>
      </c>
      <c r="G102" s="46">
        <v>1</v>
      </c>
      <c r="H102" s="46">
        <v>110</v>
      </c>
      <c r="I102" s="46">
        <v>65</v>
      </c>
      <c r="J102" s="46">
        <v>40</v>
      </c>
      <c r="K102" s="25">
        <f t="shared" si="1"/>
        <v>420.41999999999996</v>
      </c>
      <c r="L102" s="46" t="s">
        <v>19</v>
      </c>
      <c r="M102" s="46" t="s">
        <v>42</v>
      </c>
      <c r="N102" s="46"/>
      <c r="O102" s="47" t="s">
        <v>424</v>
      </c>
      <c r="P102" s="48" t="s">
        <v>919</v>
      </c>
      <c r="Q102" s="48" t="s">
        <v>919</v>
      </c>
      <c r="R102" s="48" t="s">
        <v>919</v>
      </c>
      <c r="S102" s="48" t="s">
        <v>919</v>
      </c>
      <c r="T102" s="48" t="s">
        <v>919</v>
      </c>
      <c r="U102" s="47" t="s">
        <v>1646</v>
      </c>
      <c r="V102" s="20" t="s">
        <v>561</v>
      </c>
      <c r="W102" s="49" t="s">
        <v>820</v>
      </c>
      <c r="X102" s="49" t="s">
        <v>816</v>
      </c>
      <c r="Y102" s="28" t="s">
        <v>816</v>
      </c>
      <c r="Z102" s="3" t="s">
        <v>881</v>
      </c>
      <c r="AA102" s="28" t="s">
        <v>820</v>
      </c>
      <c r="AB102" s="28" t="s">
        <v>1020</v>
      </c>
      <c r="AC102" s="28" t="s">
        <v>815</v>
      </c>
      <c r="AD102" s="28" t="s">
        <v>815</v>
      </c>
      <c r="AE102" s="28" t="s">
        <v>815</v>
      </c>
      <c r="AF102" s="28" t="s">
        <v>815</v>
      </c>
      <c r="AG102" s="28" t="s">
        <v>1922</v>
      </c>
      <c r="AH102" s="28" t="s">
        <v>815</v>
      </c>
      <c r="AI102" s="28" t="s">
        <v>815</v>
      </c>
      <c r="AJ102" s="28" t="s">
        <v>815</v>
      </c>
      <c r="AK102" s="28" t="s">
        <v>816</v>
      </c>
      <c r="AL102" s="28" t="s">
        <v>820</v>
      </c>
      <c r="AM102" s="28" t="s">
        <v>2001</v>
      </c>
      <c r="AN102" s="28" t="s">
        <v>815</v>
      </c>
      <c r="AO102" s="28" t="s">
        <v>881</v>
      </c>
      <c r="AP102" s="28"/>
      <c r="AQ102" s="3" t="s">
        <v>2115</v>
      </c>
      <c r="AR102" s="50" t="s">
        <v>822</v>
      </c>
      <c r="AS102" s="4" t="s">
        <v>826</v>
      </c>
      <c r="AT102" s="4" t="s">
        <v>826</v>
      </c>
      <c r="AU102" s="51"/>
      <c r="AV102" s="51"/>
      <c r="AW102" s="51"/>
      <c r="AX102" s="51"/>
      <c r="AY102" s="52"/>
      <c r="AZ102" s="53"/>
    </row>
    <row r="103" spans="1:52" s="54" customFormat="1" ht="56.25" x14ac:dyDescent="0.25">
      <c r="A103" s="44">
        <v>45335</v>
      </c>
      <c r="B103" s="45" t="s">
        <v>1094</v>
      </c>
      <c r="C103" s="46" t="s">
        <v>171</v>
      </c>
      <c r="D103" s="46" t="s">
        <v>125</v>
      </c>
      <c r="E103" s="46" t="s">
        <v>172</v>
      </c>
      <c r="F103" s="46" t="s">
        <v>17</v>
      </c>
      <c r="G103" s="46">
        <v>1</v>
      </c>
      <c r="H103" s="46">
        <v>33</v>
      </c>
      <c r="I103" s="46">
        <v>36</v>
      </c>
      <c r="J103" s="46">
        <v>40</v>
      </c>
      <c r="K103" s="25">
        <f t="shared" si="1"/>
        <v>69.854399999999998</v>
      </c>
      <c r="L103" s="46" t="s">
        <v>19</v>
      </c>
      <c r="M103" s="46" t="s">
        <v>42</v>
      </c>
      <c r="N103" s="46"/>
      <c r="O103" s="47" t="s">
        <v>424</v>
      </c>
      <c r="P103" s="48" t="s">
        <v>919</v>
      </c>
      <c r="Q103" s="48" t="s">
        <v>919</v>
      </c>
      <c r="R103" s="48" t="s">
        <v>919</v>
      </c>
      <c r="S103" s="48" t="s">
        <v>919</v>
      </c>
      <c r="T103" s="48" t="s">
        <v>919</v>
      </c>
      <c r="U103" s="47" t="s">
        <v>562</v>
      </c>
      <c r="V103" s="20" t="s">
        <v>563</v>
      </c>
      <c r="W103" s="49" t="s">
        <v>820</v>
      </c>
      <c r="X103" s="49" t="s">
        <v>816</v>
      </c>
      <c r="Y103" s="28" t="s">
        <v>815</v>
      </c>
      <c r="Z103" s="3" t="s">
        <v>881</v>
      </c>
      <c r="AA103" s="28" t="s">
        <v>820</v>
      </c>
      <c r="AB103" s="28" t="s">
        <v>1020</v>
      </c>
      <c r="AC103" s="28" t="s">
        <v>815</v>
      </c>
      <c r="AD103" s="28" t="s">
        <v>815</v>
      </c>
      <c r="AE103" s="28" t="s">
        <v>815</v>
      </c>
      <c r="AF103" s="28" t="s">
        <v>815</v>
      </c>
      <c r="AG103" s="28" t="s">
        <v>1923</v>
      </c>
      <c r="AH103" s="28" t="s">
        <v>816</v>
      </c>
      <c r="AI103" s="28" t="s">
        <v>815</v>
      </c>
      <c r="AJ103" s="28" t="s">
        <v>815</v>
      </c>
      <c r="AK103" s="28" t="s">
        <v>815</v>
      </c>
      <c r="AL103" s="28" t="s">
        <v>820</v>
      </c>
      <c r="AM103" s="28"/>
      <c r="AN103" s="3" t="s">
        <v>815</v>
      </c>
      <c r="AO103" s="28" t="s">
        <v>881</v>
      </c>
      <c r="AP103" s="28"/>
      <c r="AQ103" s="3" t="s">
        <v>2115</v>
      </c>
      <c r="AR103" s="50" t="s">
        <v>823</v>
      </c>
      <c r="AS103" s="4" t="s">
        <v>826</v>
      </c>
      <c r="AT103" s="4" t="s">
        <v>826</v>
      </c>
      <c r="AU103" s="51"/>
      <c r="AV103" s="51"/>
      <c r="AW103" s="51"/>
      <c r="AX103" s="51"/>
      <c r="AY103" s="52"/>
      <c r="AZ103" s="53"/>
    </row>
    <row r="104" spans="1:52" ht="109.5" customHeight="1" x14ac:dyDescent="0.25">
      <c r="A104" s="55">
        <v>44971</v>
      </c>
      <c r="B104" s="2" t="s">
        <v>1012</v>
      </c>
      <c r="C104" s="56" t="s">
        <v>173</v>
      </c>
      <c r="D104" s="56" t="s">
        <v>125</v>
      </c>
      <c r="E104" s="56" t="s">
        <v>564</v>
      </c>
      <c r="F104" s="56" t="s">
        <v>17</v>
      </c>
      <c r="G104" s="56">
        <v>1</v>
      </c>
      <c r="H104" s="56">
        <v>103</v>
      </c>
      <c r="I104" s="56">
        <v>103</v>
      </c>
      <c r="J104" s="56">
        <v>43</v>
      </c>
      <c r="K104" s="25">
        <f t="shared" si="1"/>
        <v>670.59488999999996</v>
      </c>
      <c r="L104" s="56" t="s">
        <v>19</v>
      </c>
      <c r="M104" s="56" t="s">
        <v>20</v>
      </c>
      <c r="N104" s="56"/>
      <c r="O104" s="48" t="s">
        <v>424</v>
      </c>
      <c r="P104" s="48" t="s">
        <v>1647</v>
      </c>
      <c r="Q104" s="48" t="s">
        <v>919</v>
      </c>
      <c r="R104" s="48" t="s">
        <v>919</v>
      </c>
      <c r="S104" s="48" t="s">
        <v>919</v>
      </c>
      <c r="T104" s="48" t="s">
        <v>980</v>
      </c>
      <c r="U104" s="48" t="s">
        <v>1648</v>
      </c>
      <c r="V104" s="57" t="s">
        <v>565</v>
      </c>
      <c r="W104" s="5" t="s">
        <v>820</v>
      </c>
      <c r="X104" s="5" t="s">
        <v>820</v>
      </c>
      <c r="Y104" s="3" t="s">
        <v>820</v>
      </c>
      <c r="Z104" s="3" t="s">
        <v>881</v>
      </c>
      <c r="AA104" s="3" t="s">
        <v>816</v>
      </c>
      <c r="AB104" s="3" t="s">
        <v>881</v>
      </c>
      <c r="AC104" s="3" t="s">
        <v>820</v>
      </c>
      <c r="AD104" s="3" t="s">
        <v>820</v>
      </c>
      <c r="AE104" s="3" t="s">
        <v>816</v>
      </c>
      <c r="AF104" s="3" t="s">
        <v>816</v>
      </c>
      <c r="AG104" s="3"/>
      <c r="AH104" s="3" t="s">
        <v>816</v>
      </c>
      <c r="AI104" s="3" t="s">
        <v>815</v>
      </c>
      <c r="AJ104" s="3" t="s">
        <v>815</v>
      </c>
      <c r="AK104" s="3" t="s">
        <v>815</v>
      </c>
      <c r="AL104" s="3" t="s">
        <v>820</v>
      </c>
      <c r="AM104" s="3" t="s">
        <v>2002</v>
      </c>
      <c r="AN104" s="3" t="s">
        <v>816</v>
      </c>
      <c r="AO104" s="28" t="s">
        <v>881</v>
      </c>
      <c r="AP104" s="3" t="s">
        <v>981</v>
      </c>
      <c r="AQ104" s="3" t="s">
        <v>838</v>
      </c>
      <c r="AR104" s="4"/>
      <c r="AS104" s="4"/>
      <c r="AT104" s="4"/>
      <c r="AU104" s="6" t="s">
        <v>1896</v>
      </c>
      <c r="AV104" s="6"/>
      <c r="AW104" s="6"/>
      <c r="AX104" s="6"/>
      <c r="AY104" s="16" t="s">
        <v>979</v>
      </c>
      <c r="AZ104" s="58"/>
    </row>
    <row r="105" spans="1:52" ht="31.5" x14ac:dyDescent="0.25">
      <c r="A105" s="68">
        <v>45335</v>
      </c>
      <c r="B105" s="2" t="s">
        <v>1827</v>
      </c>
      <c r="C105" s="56" t="s">
        <v>174</v>
      </c>
      <c r="D105" s="56" t="s">
        <v>125</v>
      </c>
      <c r="E105" s="56" t="s">
        <v>175</v>
      </c>
      <c r="F105" s="56" t="s">
        <v>903</v>
      </c>
      <c r="G105" s="56">
        <v>1</v>
      </c>
      <c r="H105" s="56">
        <v>56</v>
      </c>
      <c r="I105" s="56">
        <v>48</v>
      </c>
      <c r="J105" s="56">
        <v>24</v>
      </c>
      <c r="K105" s="25">
        <f t="shared" si="1"/>
        <v>94.832639999999998</v>
      </c>
      <c r="L105" s="56" t="s">
        <v>19</v>
      </c>
      <c r="M105" s="56" t="s">
        <v>42</v>
      </c>
      <c r="N105" s="56"/>
      <c r="O105" s="48" t="s">
        <v>424</v>
      </c>
      <c r="P105" s="48" t="s">
        <v>1649</v>
      </c>
      <c r="Q105" s="48" t="s">
        <v>919</v>
      </c>
      <c r="R105" s="48" t="s">
        <v>919</v>
      </c>
      <c r="S105" s="48" t="s">
        <v>957</v>
      </c>
      <c r="T105" s="48" t="s">
        <v>944</v>
      </c>
      <c r="U105" s="48"/>
      <c r="V105" s="57" t="s">
        <v>566</v>
      </c>
      <c r="W105" s="5" t="s">
        <v>820</v>
      </c>
      <c r="X105" s="5" t="s">
        <v>820</v>
      </c>
      <c r="Y105" s="3" t="s">
        <v>815</v>
      </c>
      <c r="Z105" s="3" t="s">
        <v>881</v>
      </c>
      <c r="AA105" s="3" t="s">
        <v>815</v>
      </c>
      <c r="AB105" s="3" t="s">
        <v>881</v>
      </c>
      <c r="AC105" s="3" t="s">
        <v>815</v>
      </c>
      <c r="AD105" s="3" t="s">
        <v>815</v>
      </c>
      <c r="AE105" s="3" t="s">
        <v>815</v>
      </c>
      <c r="AF105" s="3" t="s">
        <v>815</v>
      </c>
      <c r="AG105" s="3" t="s">
        <v>958</v>
      </c>
      <c r="AH105" s="3" t="s">
        <v>815</v>
      </c>
      <c r="AI105" s="3" t="s">
        <v>815</v>
      </c>
      <c r="AJ105" s="3" t="s">
        <v>815</v>
      </c>
      <c r="AK105" s="3" t="s">
        <v>815</v>
      </c>
      <c r="AL105" s="3" t="s">
        <v>820</v>
      </c>
      <c r="AM105" s="3"/>
      <c r="AN105" s="3" t="s">
        <v>816</v>
      </c>
      <c r="AO105" s="28" t="s">
        <v>881</v>
      </c>
      <c r="AP105" s="3"/>
      <c r="AQ105" s="3" t="s">
        <v>2116</v>
      </c>
      <c r="AR105" s="4" t="s">
        <v>822</v>
      </c>
      <c r="AS105" s="4" t="s">
        <v>826</v>
      </c>
      <c r="AT105" s="4" t="s">
        <v>826</v>
      </c>
      <c r="AU105" s="6"/>
      <c r="AV105" s="6"/>
      <c r="AW105" s="6"/>
      <c r="AX105" s="6"/>
      <c r="AY105" s="16"/>
      <c r="AZ105" s="58"/>
    </row>
    <row r="106" spans="1:52" ht="74.25" customHeight="1" x14ac:dyDescent="0.25">
      <c r="A106" s="55">
        <v>45336</v>
      </c>
      <c r="B106" s="2" t="s">
        <v>1827</v>
      </c>
      <c r="C106" s="56" t="s">
        <v>176</v>
      </c>
      <c r="D106" s="56" t="s">
        <v>125</v>
      </c>
      <c r="E106" s="56" t="s">
        <v>175</v>
      </c>
      <c r="F106" s="56" t="s">
        <v>61</v>
      </c>
      <c r="G106" s="56">
        <v>1</v>
      </c>
      <c r="H106" s="56">
        <v>48</v>
      </c>
      <c r="I106" s="56">
        <v>52</v>
      </c>
      <c r="J106" s="56">
        <v>19</v>
      </c>
      <c r="K106" s="25">
        <f t="shared" si="1"/>
        <v>69.713279999999997</v>
      </c>
      <c r="L106" s="56" t="s">
        <v>19</v>
      </c>
      <c r="M106" s="56" t="s">
        <v>48</v>
      </c>
      <c r="N106" s="56"/>
      <c r="O106" s="48" t="s">
        <v>424</v>
      </c>
      <c r="P106" s="48" t="s">
        <v>1544</v>
      </c>
      <c r="Q106" s="48" t="s">
        <v>919</v>
      </c>
      <c r="R106" s="48" t="s">
        <v>919</v>
      </c>
      <c r="S106" s="48" t="s">
        <v>1650</v>
      </c>
      <c r="T106" s="48" t="s">
        <v>976</v>
      </c>
      <c r="U106" s="48"/>
      <c r="V106" s="57" t="s">
        <v>567</v>
      </c>
      <c r="W106" s="5" t="s">
        <v>820</v>
      </c>
      <c r="X106" s="5" t="s">
        <v>820</v>
      </c>
      <c r="Y106" s="3" t="s">
        <v>816</v>
      </c>
      <c r="Z106" s="3" t="s">
        <v>881</v>
      </c>
      <c r="AA106" s="3" t="s">
        <v>816</v>
      </c>
      <c r="AB106" s="3" t="s">
        <v>1020</v>
      </c>
      <c r="AC106" s="3" t="s">
        <v>815</v>
      </c>
      <c r="AD106" s="3" t="s">
        <v>815</v>
      </c>
      <c r="AE106" s="3" t="s">
        <v>816</v>
      </c>
      <c r="AF106" s="3" t="s">
        <v>816</v>
      </c>
      <c r="AG106" s="3" t="s">
        <v>977</v>
      </c>
      <c r="AH106" s="3" t="s">
        <v>815</v>
      </c>
      <c r="AI106" s="3" t="s">
        <v>815</v>
      </c>
      <c r="AJ106" s="3" t="s">
        <v>815</v>
      </c>
      <c r="AK106" s="3" t="s">
        <v>815</v>
      </c>
      <c r="AL106" s="3" t="s">
        <v>816</v>
      </c>
      <c r="AM106" s="3"/>
      <c r="AN106" s="3" t="s">
        <v>815</v>
      </c>
      <c r="AO106" s="28" t="s">
        <v>881</v>
      </c>
      <c r="AP106" s="3"/>
      <c r="AQ106" s="3" t="s">
        <v>2116</v>
      </c>
      <c r="AR106" s="4" t="s">
        <v>822</v>
      </c>
      <c r="AS106" s="4" t="s">
        <v>826</v>
      </c>
      <c r="AT106" s="4" t="s">
        <v>826</v>
      </c>
      <c r="AU106" s="6"/>
      <c r="AV106" s="6"/>
      <c r="AW106" s="6"/>
      <c r="AX106" s="6"/>
      <c r="AY106" s="16" t="s">
        <v>1795</v>
      </c>
      <c r="AZ106" s="58"/>
    </row>
    <row r="107" spans="1:52" s="54" customFormat="1" ht="201" customHeight="1" x14ac:dyDescent="0.25">
      <c r="A107" s="44">
        <v>45337</v>
      </c>
      <c r="B107" s="45" t="s">
        <v>1012</v>
      </c>
      <c r="C107" s="46" t="s">
        <v>177</v>
      </c>
      <c r="D107" s="46"/>
      <c r="E107" s="46" t="s">
        <v>1095</v>
      </c>
      <c r="F107" s="46" t="s">
        <v>1097</v>
      </c>
      <c r="G107" s="46">
        <v>1</v>
      </c>
      <c r="H107" s="46">
        <v>48</v>
      </c>
      <c r="I107" s="46">
        <v>34</v>
      </c>
      <c r="J107" s="46">
        <v>14</v>
      </c>
      <c r="K107" s="25">
        <f t="shared" si="1"/>
        <v>33.586559999999999</v>
      </c>
      <c r="L107" s="46" t="s">
        <v>19</v>
      </c>
      <c r="M107" s="46"/>
      <c r="N107" s="46"/>
      <c r="O107" s="47" t="s">
        <v>424</v>
      </c>
      <c r="P107" s="48" t="s">
        <v>919</v>
      </c>
      <c r="Q107" s="48" t="s">
        <v>919</v>
      </c>
      <c r="R107" s="48" t="s">
        <v>919</v>
      </c>
      <c r="S107" s="47" t="s">
        <v>1013</v>
      </c>
      <c r="T107" s="47" t="s">
        <v>1096</v>
      </c>
      <c r="U107" s="47"/>
      <c r="V107" s="20"/>
      <c r="W107" s="49" t="s">
        <v>820</v>
      </c>
      <c r="X107" s="49" t="s">
        <v>820</v>
      </c>
      <c r="Y107" s="28" t="s">
        <v>816</v>
      </c>
      <c r="Z107" s="3" t="s">
        <v>881</v>
      </c>
      <c r="AA107" s="28" t="s">
        <v>816</v>
      </c>
      <c r="AB107" s="28" t="s">
        <v>1904</v>
      </c>
      <c r="AC107" s="28" t="s">
        <v>815</v>
      </c>
      <c r="AD107" s="28" t="s">
        <v>815</v>
      </c>
      <c r="AE107" s="28" t="s">
        <v>816</v>
      </c>
      <c r="AF107" s="28" t="s">
        <v>820</v>
      </c>
      <c r="AG107" s="28" t="s">
        <v>1098</v>
      </c>
      <c r="AH107" s="28" t="s">
        <v>815</v>
      </c>
      <c r="AI107" s="28" t="s">
        <v>815</v>
      </c>
      <c r="AJ107" s="28" t="s">
        <v>815</v>
      </c>
      <c r="AK107" s="28" t="s">
        <v>815</v>
      </c>
      <c r="AL107" s="28" t="s">
        <v>816</v>
      </c>
      <c r="AM107" s="28"/>
      <c r="AN107" s="28" t="s">
        <v>815</v>
      </c>
      <c r="AO107" s="28" t="s">
        <v>881</v>
      </c>
      <c r="AP107" s="28"/>
      <c r="AQ107" s="3" t="s">
        <v>2118</v>
      </c>
      <c r="AR107" s="50" t="s">
        <v>823</v>
      </c>
      <c r="AS107" s="50" t="s">
        <v>826</v>
      </c>
      <c r="AT107" s="50" t="s">
        <v>826</v>
      </c>
      <c r="AU107" s="51"/>
      <c r="AV107" s="31" t="s">
        <v>1861</v>
      </c>
      <c r="AW107" s="51"/>
      <c r="AX107" s="51"/>
      <c r="AY107" s="52"/>
      <c r="AZ107" s="53"/>
    </row>
    <row r="108" spans="1:52" s="54" customFormat="1" ht="98.45" customHeight="1" x14ac:dyDescent="0.25">
      <c r="A108" s="44">
        <v>45337</v>
      </c>
      <c r="B108" s="45" t="s">
        <v>1012</v>
      </c>
      <c r="C108" s="46" t="s">
        <v>127</v>
      </c>
      <c r="D108" s="46" t="s">
        <v>125</v>
      </c>
      <c r="E108" s="46" t="s">
        <v>128</v>
      </c>
      <c r="F108" s="46" t="s">
        <v>1651</v>
      </c>
      <c r="G108" s="46">
        <v>1</v>
      </c>
      <c r="H108" s="46">
        <v>34</v>
      </c>
      <c r="I108" s="46">
        <v>56</v>
      </c>
      <c r="J108" s="46">
        <v>138</v>
      </c>
      <c r="K108" s="25">
        <f t="shared" si="1"/>
        <v>386.24543999999997</v>
      </c>
      <c r="L108" s="46" t="s">
        <v>19</v>
      </c>
      <c r="M108" s="46" t="s">
        <v>20</v>
      </c>
      <c r="N108" s="46"/>
      <c r="O108" s="47" t="s">
        <v>129</v>
      </c>
      <c r="P108" s="47" t="s">
        <v>1652</v>
      </c>
      <c r="Q108" s="47" t="s">
        <v>1653</v>
      </c>
      <c r="R108" s="48" t="s">
        <v>919</v>
      </c>
      <c r="S108" s="48" t="s">
        <v>919</v>
      </c>
      <c r="T108" s="48" t="s">
        <v>919</v>
      </c>
      <c r="U108" s="47"/>
      <c r="V108" s="20" t="s">
        <v>793</v>
      </c>
      <c r="W108" s="49" t="s">
        <v>820</v>
      </c>
      <c r="X108" s="49" t="s">
        <v>820</v>
      </c>
      <c r="Y108" s="28" t="s">
        <v>816</v>
      </c>
      <c r="Z108" s="3" t="s">
        <v>881</v>
      </c>
      <c r="AA108" s="28" t="s">
        <v>820</v>
      </c>
      <c r="AB108" s="28" t="s">
        <v>881</v>
      </c>
      <c r="AC108" s="28" t="s">
        <v>815</v>
      </c>
      <c r="AD108" s="28" t="s">
        <v>815</v>
      </c>
      <c r="AE108" s="28" t="s">
        <v>820</v>
      </c>
      <c r="AF108" s="28" t="s">
        <v>820</v>
      </c>
      <c r="AG108" s="28"/>
      <c r="AH108" s="28" t="s">
        <v>815</v>
      </c>
      <c r="AI108" s="28" t="s">
        <v>816</v>
      </c>
      <c r="AJ108" s="28" t="s">
        <v>820</v>
      </c>
      <c r="AK108" s="28" t="s">
        <v>815</v>
      </c>
      <c r="AL108" s="28" t="s">
        <v>820</v>
      </c>
      <c r="AM108" s="28"/>
      <c r="AN108" s="28" t="s">
        <v>816</v>
      </c>
      <c r="AO108" s="28" t="s">
        <v>1099</v>
      </c>
      <c r="AP108" s="28"/>
      <c r="AQ108" s="3" t="s">
        <v>2116</v>
      </c>
      <c r="AR108" s="50" t="s">
        <v>824</v>
      </c>
      <c r="AS108" s="50" t="s">
        <v>826</v>
      </c>
      <c r="AT108" s="50" t="s">
        <v>826</v>
      </c>
      <c r="AU108" s="51"/>
      <c r="AV108" s="51"/>
      <c r="AW108" s="51"/>
      <c r="AX108" s="51"/>
      <c r="AY108" s="52" t="s">
        <v>1804</v>
      </c>
      <c r="AZ108" s="53"/>
    </row>
    <row r="109" spans="1:52" ht="31.5" x14ac:dyDescent="0.25">
      <c r="A109" s="55">
        <v>44971</v>
      </c>
      <c r="B109" s="2" t="s">
        <v>1012</v>
      </c>
      <c r="C109" s="56" t="s">
        <v>130</v>
      </c>
      <c r="D109" s="56" t="s">
        <v>125</v>
      </c>
      <c r="E109" s="56" t="s">
        <v>131</v>
      </c>
      <c r="F109" s="56" t="s">
        <v>56</v>
      </c>
      <c r="G109" s="56">
        <v>1</v>
      </c>
      <c r="H109" s="56">
        <v>72</v>
      </c>
      <c r="I109" s="56">
        <v>80</v>
      </c>
      <c r="J109" s="56">
        <v>31</v>
      </c>
      <c r="K109" s="25">
        <f t="shared" si="1"/>
        <v>262.48320000000001</v>
      </c>
      <c r="L109" s="56" t="s">
        <v>19</v>
      </c>
      <c r="M109" s="56" t="s">
        <v>20</v>
      </c>
      <c r="N109" s="56"/>
      <c r="O109" s="48" t="s">
        <v>424</v>
      </c>
      <c r="P109" s="48" t="s">
        <v>919</v>
      </c>
      <c r="Q109" s="48" t="s">
        <v>1654</v>
      </c>
      <c r="R109" s="48" t="s">
        <v>919</v>
      </c>
      <c r="S109" s="48" t="s">
        <v>919</v>
      </c>
      <c r="T109" s="48" t="s">
        <v>2061</v>
      </c>
      <c r="U109" s="48"/>
      <c r="V109" s="57" t="s">
        <v>568</v>
      </c>
      <c r="W109" s="5" t="s">
        <v>820</v>
      </c>
      <c r="X109" s="5" t="s">
        <v>820</v>
      </c>
      <c r="Y109" s="3" t="s">
        <v>816</v>
      </c>
      <c r="Z109" s="3" t="s">
        <v>881</v>
      </c>
      <c r="AA109" s="3" t="s">
        <v>820</v>
      </c>
      <c r="AB109" s="3" t="s">
        <v>881</v>
      </c>
      <c r="AC109" s="3" t="s">
        <v>815</v>
      </c>
      <c r="AD109" s="28" t="s">
        <v>815</v>
      </c>
      <c r="AE109" s="3" t="s">
        <v>815</v>
      </c>
      <c r="AF109" s="3" t="s">
        <v>816</v>
      </c>
      <c r="AG109" s="3" t="s">
        <v>1924</v>
      </c>
      <c r="AH109" s="3" t="s">
        <v>815</v>
      </c>
      <c r="AI109" s="3" t="s">
        <v>816</v>
      </c>
      <c r="AJ109" s="3" t="s">
        <v>815</v>
      </c>
      <c r="AK109" s="3" t="s">
        <v>820</v>
      </c>
      <c r="AL109" s="3" t="s">
        <v>816</v>
      </c>
      <c r="AM109" s="3" t="s">
        <v>2003</v>
      </c>
      <c r="AN109" s="3" t="s">
        <v>815</v>
      </c>
      <c r="AO109" s="3" t="s">
        <v>978</v>
      </c>
      <c r="AP109" s="3"/>
      <c r="AQ109" s="3" t="s">
        <v>2115</v>
      </c>
      <c r="AR109" s="4" t="s">
        <v>822</v>
      </c>
      <c r="AS109" s="4" t="s">
        <v>826</v>
      </c>
      <c r="AT109" s="4" t="s">
        <v>826</v>
      </c>
      <c r="AU109" s="6"/>
      <c r="AV109" s="6"/>
      <c r="AW109" s="6"/>
      <c r="AX109" s="6"/>
      <c r="AY109" s="16" t="s">
        <v>979</v>
      </c>
      <c r="AZ109" s="58"/>
    </row>
    <row r="110" spans="1:52" ht="138.75" customHeight="1" x14ac:dyDescent="0.25">
      <c r="A110" s="55">
        <v>45336</v>
      </c>
      <c r="B110" s="2" t="s">
        <v>1049</v>
      </c>
      <c r="C110" s="56">
        <v>3</v>
      </c>
      <c r="D110" s="56" t="s">
        <v>125</v>
      </c>
      <c r="E110" s="56" t="s">
        <v>571</v>
      </c>
      <c r="F110" s="56" t="s">
        <v>569</v>
      </c>
      <c r="G110" s="56">
        <v>1</v>
      </c>
      <c r="H110" s="56">
        <v>66</v>
      </c>
      <c r="I110" s="56">
        <v>63</v>
      </c>
      <c r="J110" s="56">
        <v>4</v>
      </c>
      <c r="K110" s="25">
        <f t="shared" si="1"/>
        <v>24.44904</v>
      </c>
      <c r="L110" s="56" t="s">
        <v>19</v>
      </c>
      <c r="M110" s="56" t="s">
        <v>42</v>
      </c>
      <c r="N110" s="56"/>
      <c r="O110" s="48" t="s">
        <v>577</v>
      </c>
      <c r="P110" s="48" t="s">
        <v>919</v>
      </c>
      <c r="Q110" s="48" t="s">
        <v>1293</v>
      </c>
      <c r="R110" s="48" t="s">
        <v>919</v>
      </c>
      <c r="S110" s="48" t="s">
        <v>919</v>
      </c>
      <c r="T110" s="48" t="s">
        <v>1294</v>
      </c>
      <c r="U110" s="48"/>
      <c r="V110" s="57" t="s">
        <v>794</v>
      </c>
      <c r="W110" s="5" t="s">
        <v>820</v>
      </c>
      <c r="X110" s="5" t="s">
        <v>820</v>
      </c>
      <c r="Y110" s="3" t="s">
        <v>815</v>
      </c>
      <c r="Z110" s="3" t="s">
        <v>881</v>
      </c>
      <c r="AA110" s="3" t="s">
        <v>815</v>
      </c>
      <c r="AB110" s="3" t="s">
        <v>881</v>
      </c>
      <c r="AC110" s="3" t="s">
        <v>815</v>
      </c>
      <c r="AD110" s="3" t="s">
        <v>815</v>
      </c>
      <c r="AE110" s="3" t="s">
        <v>816</v>
      </c>
      <c r="AF110" s="3" t="s">
        <v>820</v>
      </c>
      <c r="AG110" s="3" t="s">
        <v>1295</v>
      </c>
      <c r="AH110" s="3" t="s">
        <v>815</v>
      </c>
      <c r="AI110" s="3" t="s">
        <v>815</v>
      </c>
      <c r="AJ110" s="3" t="s">
        <v>815</v>
      </c>
      <c r="AK110" s="3" t="s">
        <v>815</v>
      </c>
      <c r="AL110" s="3" t="s">
        <v>816</v>
      </c>
      <c r="AM110" s="3"/>
      <c r="AN110" s="3" t="s">
        <v>815</v>
      </c>
      <c r="AO110" s="28" t="s">
        <v>881</v>
      </c>
      <c r="AP110" s="3"/>
      <c r="AQ110" s="3" t="s">
        <v>839</v>
      </c>
      <c r="AR110" s="4" t="s">
        <v>823</v>
      </c>
      <c r="AS110" s="4" t="s">
        <v>826</v>
      </c>
      <c r="AT110" s="4" t="s">
        <v>826</v>
      </c>
      <c r="AU110" s="6"/>
      <c r="AV110" s="6"/>
      <c r="AW110" s="6"/>
      <c r="AX110" s="6"/>
      <c r="AY110" s="16"/>
      <c r="AZ110" s="58"/>
    </row>
    <row r="111" spans="1:52" ht="102.6" customHeight="1" x14ac:dyDescent="0.25">
      <c r="A111" s="55">
        <v>45337</v>
      </c>
      <c r="B111" s="2" t="s">
        <v>1828</v>
      </c>
      <c r="C111" s="56">
        <v>4</v>
      </c>
      <c r="D111" s="56" t="s">
        <v>125</v>
      </c>
      <c r="E111" s="56" t="s">
        <v>579</v>
      </c>
      <c r="F111" s="56" t="s">
        <v>178</v>
      </c>
      <c r="G111" s="56">
        <v>1</v>
      </c>
      <c r="H111" s="56">
        <v>231</v>
      </c>
      <c r="I111" s="56">
        <v>101</v>
      </c>
      <c r="J111" s="56">
        <v>18</v>
      </c>
      <c r="K111" s="25">
        <f t="shared" si="1"/>
        <v>617.33825999999999</v>
      </c>
      <c r="L111" s="56" t="s">
        <v>19</v>
      </c>
      <c r="M111" s="56" t="s">
        <v>252</v>
      </c>
      <c r="N111" s="56"/>
      <c r="O111" s="48" t="s">
        <v>576</v>
      </c>
      <c r="P111" s="48" t="s">
        <v>1655</v>
      </c>
      <c r="Q111" s="48" t="s">
        <v>574</v>
      </c>
      <c r="R111" s="48" t="s">
        <v>919</v>
      </c>
      <c r="S111" s="48" t="s">
        <v>919</v>
      </c>
      <c r="T111" s="48" t="s">
        <v>919</v>
      </c>
      <c r="U111" s="48"/>
      <c r="V111" s="57" t="s">
        <v>1408</v>
      </c>
      <c r="W111" s="5" t="s">
        <v>820</v>
      </c>
      <c r="X111" s="5" t="s">
        <v>820</v>
      </c>
      <c r="Y111" s="3" t="s">
        <v>815</v>
      </c>
      <c r="Z111" s="3" t="s">
        <v>881</v>
      </c>
      <c r="AA111" s="3" t="s">
        <v>816</v>
      </c>
      <c r="AB111" s="3" t="s">
        <v>881</v>
      </c>
      <c r="AC111" s="3" t="s">
        <v>815</v>
      </c>
      <c r="AD111" s="3" t="s">
        <v>820</v>
      </c>
      <c r="AE111" s="3" t="s">
        <v>820</v>
      </c>
      <c r="AF111" s="3" t="s">
        <v>816</v>
      </c>
      <c r="AG111" s="3" t="s">
        <v>1925</v>
      </c>
      <c r="AH111" s="3" t="s">
        <v>815</v>
      </c>
      <c r="AI111" s="3" t="s">
        <v>820</v>
      </c>
      <c r="AJ111" s="3" t="s">
        <v>815</v>
      </c>
      <c r="AK111" s="3" t="s">
        <v>815</v>
      </c>
      <c r="AL111" s="3" t="s">
        <v>816</v>
      </c>
      <c r="AM111" s="3" t="s">
        <v>2004</v>
      </c>
      <c r="AN111" s="3" t="s">
        <v>820</v>
      </c>
      <c r="AO111" s="28" t="s">
        <v>881</v>
      </c>
      <c r="AP111" s="3"/>
      <c r="AQ111" s="3" t="s">
        <v>838</v>
      </c>
      <c r="AR111" s="4"/>
      <c r="AS111" s="4" t="s">
        <v>825</v>
      </c>
      <c r="AT111" s="4" t="s">
        <v>826</v>
      </c>
      <c r="AU111" s="6" t="s">
        <v>1897</v>
      </c>
      <c r="AV111" s="6"/>
      <c r="AW111" s="6"/>
      <c r="AX111" s="6" t="s">
        <v>1835</v>
      </c>
      <c r="AY111" s="16" t="s">
        <v>1796</v>
      </c>
      <c r="AZ111" s="58"/>
    </row>
    <row r="112" spans="1:52" ht="153.6" customHeight="1" x14ac:dyDescent="0.25">
      <c r="A112" s="55">
        <v>45337</v>
      </c>
      <c r="B112" s="2" t="s">
        <v>1828</v>
      </c>
      <c r="C112" s="56">
        <v>5</v>
      </c>
      <c r="D112" s="56" t="s">
        <v>125</v>
      </c>
      <c r="E112" s="56" t="s">
        <v>580</v>
      </c>
      <c r="F112" s="56" t="s">
        <v>1499</v>
      </c>
      <c r="G112" s="56">
        <v>1</v>
      </c>
      <c r="H112" s="56">
        <v>198</v>
      </c>
      <c r="I112" s="56">
        <v>108</v>
      </c>
      <c r="J112" s="56">
        <v>11</v>
      </c>
      <c r="K112" s="25">
        <f t="shared" si="1"/>
        <v>345.77927999999997</v>
      </c>
      <c r="L112" s="56" t="s">
        <v>19</v>
      </c>
      <c r="M112" s="56" t="s">
        <v>252</v>
      </c>
      <c r="N112" s="56"/>
      <c r="O112" s="48" t="s">
        <v>573</v>
      </c>
      <c r="P112" s="48" t="s">
        <v>1655</v>
      </c>
      <c r="Q112" s="48" t="s">
        <v>575</v>
      </c>
      <c r="R112" s="48" t="s">
        <v>919</v>
      </c>
      <c r="S112" s="48" t="s">
        <v>919</v>
      </c>
      <c r="T112" s="48" t="s">
        <v>919</v>
      </c>
      <c r="U112" s="48"/>
      <c r="V112" s="57" t="s">
        <v>1409</v>
      </c>
      <c r="W112" s="5" t="s">
        <v>820</v>
      </c>
      <c r="X112" s="5" t="s">
        <v>816</v>
      </c>
      <c r="Y112" s="3" t="s">
        <v>815</v>
      </c>
      <c r="Z112" s="3" t="s">
        <v>881</v>
      </c>
      <c r="AA112" s="3" t="s">
        <v>820</v>
      </c>
      <c r="AB112" s="3" t="s">
        <v>1020</v>
      </c>
      <c r="AC112" s="3" t="s">
        <v>820</v>
      </c>
      <c r="AD112" s="3" t="s">
        <v>820</v>
      </c>
      <c r="AE112" s="3" t="s">
        <v>816</v>
      </c>
      <c r="AF112" s="3" t="s">
        <v>816</v>
      </c>
      <c r="AG112" s="3"/>
      <c r="AH112" s="3" t="s">
        <v>816</v>
      </c>
      <c r="AI112" s="3" t="s">
        <v>815</v>
      </c>
      <c r="AJ112" s="3" t="s">
        <v>815</v>
      </c>
      <c r="AK112" s="3" t="s">
        <v>820</v>
      </c>
      <c r="AL112" s="3" t="s">
        <v>816</v>
      </c>
      <c r="AM112" s="3"/>
      <c r="AN112" s="3" t="s">
        <v>816</v>
      </c>
      <c r="AO112" s="28" t="s">
        <v>881</v>
      </c>
      <c r="AP112" s="3"/>
      <c r="AQ112" s="3" t="s">
        <v>838</v>
      </c>
      <c r="AR112" s="4"/>
      <c r="AS112" s="4" t="s">
        <v>826</v>
      </c>
      <c r="AT112" s="4"/>
      <c r="AU112" s="6" t="s">
        <v>1898</v>
      </c>
      <c r="AV112" s="6"/>
      <c r="AW112" s="6"/>
      <c r="AX112" s="6"/>
      <c r="AY112" s="16" t="s">
        <v>1796</v>
      </c>
      <c r="AZ112" s="58"/>
    </row>
    <row r="113" spans="1:52" ht="148.9" customHeight="1" x14ac:dyDescent="0.25">
      <c r="A113" s="55">
        <v>45337</v>
      </c>
      <c r="B113" s="2" t="s">
        <v>1828</v>
      </c>
      <c r="C113" s="56">
        <v>6</v>
      </c>
      <c r="D113" s="56" t="s">
        <v>125</v>
      </c>
      <c r="E113" s="56" t="s">
        <v>581</v>
      </c>
      <c r="F113" s="56" t="s">
        <v>1499</v>
      </c>
      <c r="G113" s="56">
        <v>1</v>
      </c>
      <c r="H113" s="56">
        <v>195</v>
      </c>
      <c r="I113" s="56">
        <v>99</v>
      </c>
      <c r="J113" s="56">
        <v>12</v>
      </c>
      <c r="K113" s="25">
        <f t="shared" si="1"/>
        <v>340.54020000000003</v>
      </c>
      <c r="L113" s="56" t="s">
        <v>19</v>
      </c>
      <c r="M113" s="56" t="s">
        <v>252</v>
      </c>
      <c r="N113" s="56" t="s">
        <v>1659</v>
      </c>
      <c r="O113" s="48" t="s">
        <v>578</v>
      </c>
      <c r="P113" s="48" t="s">
        <v>1661</v>
      </c>
      <c r="Q113" s="48" t="s">
        <v>584</v>
      </c>
      <c r="R113" s="48" t="s">
        <v>919</v>
      </c>
      <c r="S113" s="48" t="s">
        <v>919</v>
      </c>
      <c r="T113" s="48" t="s">
        <v>1410</v>
      </c>
      <c r="U113" s="48" t="s">
        <v>1658</v>
      </c>
      <c r="V113" s="57" t="s">
        <v>795</v>
      </c>
      <c r="W113" s="5" t="s">
        <v>820</v>
      </c>
      <c r="X113" s="5" t="s">
        <v>820</v>
      </c>
      <c r="Y113" s="3" t="s">
        <v>815</v>
      </c>
      <c r="Z113" s="3" t="s">
        <v>881</v>
      </c>
      <c r="AA113" s="3" t="s">
        <v>820</v>
      </c>
      <c r="AB113" s="3" t="s">
        <v>881</v>
      </c>
      <c r="AC113" s="3" t="s">
        <v>815</v>
      </c>
      <c r="AD113" s="3" t="s">
        <v>815</v>
      </c>
      <c r="AE113" s="3" t="s">
        <v>816</v>
      </c>
      <c r="AF113" s="3" t="s">
        <v>816</v>
      </c>
      <c r="AG113" s="3" t="s">
        <v>1926</v>
      </c>
      <c r="AH113" s="3" t="s">
        <v>815</v>
      </c>
      <c r="AI113" s="3" t="s">
        <v>815</v>
      </c>
      <c r="AJ113" s="3" t="s">
        <v>815</v>
      </c>
      <c r="AK113" s="3" t="s">
        <v>815</v>
      </c>
      <c r="AL113" s="3" t="s">
        <v>816</v>
      </c>
      <c r="AM113" s="3"/>
      <c r="AN113" s="3" t="s">
        <v>815</v>
      </c>
      <c r="AO113" s="28" t="s">
        <v>881</v>
      </c>
      <c r="AP113" s="3"/>
      <c r="AQ113" s="3" t="s">
        <v>2116</v>
      </c>
      <c r="AR113" s="4" t="s">
        <v>822</v>
      </c>
      <c r="AS113" s="4" t="s">
        <v>826</v>
      </c>
      <c r="AT113" s="4" t="s">
        <v>826</v>
      </c>
      <c r="AU113" s="6"/>
      <c r="AV113" s="6"/>
      <c r="AW113" s="6"/>
      <c r="AX113" s="6" t="s">
        <v>1836</v>
      </c>
      <c r="AY113" s="16" t="s">
        <v>1796</v>
      </c>
      <c r="AZ113" s="58"/>
    </row>
    <row r="114" spans="1:52" ht="169.15" customHeight="1" x14ac:dyDescent="0.25">
      <c r="A114" s="55">
        <v>45337</v>
      </c>
      <c r="B114" s="2" t="s">
        <v>1828</v>
      </c>
      <c r="C114" s="56">
        <v>7</v>
      </c>
      <c r="D114" s="56" t="s">
        <v>125</v>
      </c>
      <c r="E114" s="56" t="s">
        <v>769</v>
      </c>
      <c r="F114" s="56" t="s">
        <v>1499</v>
      </c>
      <c r="G114" s="56">
        <v>1</v>
      </c>
      <c r="H114" s="56">
        <v>200</v>
      </c>
      <c r="I114" s="56">
        <v>103</v>
      </c>
      <c r="J114" s="56">
        <v>13</v>
      </c>
      <c r="K114" s="25">
        <f t="shared" si="1"/>
        <v>393.666</v>
      </c>
      <c r="L114" s="56" t="s">
        <v>19</v>
      </c>
      <c r="M114" s="56" t="s">
        <v>252</v>
      </c>
      <c r="N114" s="56"/>
      <c r="O114" s="48" t="s">
        <v>576</v>
      </c>
      <c r="P114" s="48" t="s">
        <v>1660</v>
      </c>
      <c r="Q114" s="48" t="s">
        <v>585</v>
      </c>
      <c r="R114" s="48" t="s">
        <v>919</v>
      </c>
      <c r="S114" s="48" t="s">
        <v>919</v>
      </c>
      <c r="T114" s="48" t="s">
        <v>919</v>
      </c>
      <c r="U114" s="48"/>
      <c r="V114" s="57" t="s">
        <v>796</v>
      </c>
      <c r="W114" s="5" t="s">
        <v>820</v>
      </c>
      <c r="X114" s="5" t="s">
        <v>820</v>
      </c>
      <c r="Y114" s="3" t="s">
        <v>815</v>
      </c>
      <c r="Z114" s="3" t="s">
        <v>881</v>
      </c>
      <c r="AA114" s="3" t="s">
        <v>816</v>
      </c>
      <c r="AB114" s="3" t="s">
        <v>881</v>
      </c>
      <c r="AC114" s="3" t="s">
        <v>816</v>
      </c>
      <c r="AD114" s="3" t="s">
        <v>816</v>
      </c>
      <c r="AE114" s="3" t="s">
        <v>816</v>
      </c>
      <c r="AF114" s="3" t="s">
        <v>820</v>
      </c>
      <c r="AG114" s="3" t="s">
        <v>1411</v>
      </c>
      <c r="AH114" s="3" t="s">
        <v>815</v>
      </c>
      <c r="AI114" s="3" t="s">
        <v>815</v>
      </c>
      <c r="AJ114" s="3" t="s">
        <v>815</v>
      </c>
      <c r="AK114" s="3" t="s">
        <v>815</v>
      </c>
      <c r="AL114" s="3" t="s">
        <v>816</v>
      </c>
      <c r="AM114" s="3"/>
      <c r="AN114" s="3" t="s">
        <v>820</v>
      </c>
      <c r="AO114" s="28" t="s">
        <v>881</v>
      </c>
      <c r="AP114" s="3"/>
      <c r="AQ114" s="3" t="s">
        <v>2116</v>
      </c>
      <c r="AR114" s="4" t="s">
        <v>822</v>
      </c>
      <c r="AS114" s="4" t="s">
        <v>826</v>
      </c>
      <c r="AT114" s="4" t="s">
        <v>826</v>
      </c>
      <c r="AU114" s="6"/>
      <c r="AV114" s="6"/>
      <c r="AW114" s="6"/>
      <c r="AX114" s="6"/>
      <c r="AY114" s="16" t="s">
        <v>1796</v>
      </c>
      <c r="AZ114" s="58"/>
    </row>
    <row r="115" spans="1:52" ht="265.14999999999998" customHeight="1" x14ac:dyDescent="0.25">
      <c r="A115" s="55">
        <v>45337</v>
      </c>
      <c r="B115" s="2" t="s">
        <v>1828</v>
      </c>
      <c r="C115" s="56">
        <v>8</v>
      </c>
      <c r="D115" s="56" t="s">
        <v>125</v>
      </c>
      <c r="E115" s="56" t="s">
        <v>586</v>
      </c>
      <c r="F115" s="56" t="s">
        <v>1500</v>
      </c>
      <c r="G115" s="56">
        <v>1</v>
      </c>
      <c r="H115" s="56">
        <v>261</v>
      </c>
      <c r="I115" s="56">
        <v>131</v>
      </c>
      <c r="J115" s="56">
        <v>13</v>
      </c>
      <c r="K115" s="25">
        <f t="shared" si="1"/>
        <v>653.39001000000007</v>
      </c>
      <c r="L115" s="56" t="s">
        <v>19</v>
      </c>
      <c r="M115" s="56" t="s">
        <v>252</v>
      </c>
      <c r="N115" s="56"/>
      <c r="O115" s="48" t="s">
        <v>578</v>
      </c>
      <c r="P115" s="48" t="s">
        <v>1663</v>
      </c>
      <c r="Q115" s="48" t="s">
        <v>587</v>
      </c>
      <c r="R115" s="48" t="s">
        <v>919</v>
      </c>
      <c r="S115" s="48" t="s">
        <v>919</v>
      </c>
      <c r="T115" s="48" t="s">
        <v>919</v>
      </c>
      <c r="U115" s="48" t="s">
        <v>1662</v>
      </c>
      <c r="V115" s="57" t="s">
        <v>797</v>
      </c>
      <c r="W115" s="5" t="s">
        <v>820</v>
      </c>
      <c r="X115" s="5" t="s">
        <v>820</v>
      </c>
      <c r="Y115" s="3" t="s">
        <v>815</v>
      </c>
      <c r="Z115" s="3" t="s">
        <v>881</v>
      </c>
      <c r="AA115" s="3" t="s">
        <v>815</v>
      </c>
      <c r="AB115" s="3" t="s">
        <v>1042</v>
      </c>
      <c r="AC115" s="3" t="s">
        <v>815</v>
      </c>
      <c r="AD115" s="3" t="s">
        <v>815</v>
      </c>
      <c r="AE115" s="3" t="s">
        <v>816</v>
      </c>
      <c r="AF115" s="3" t="s">
        <v>816</v>
      </c>
      <c r="AG115" s="3" t="s">
        <v>1927</v>
      </c>
      <c r="AH115" s="3" t="s">
        <v>815</v>
      </c>
      <c r="AI115" s="3" t="s">
        <v>815</v>
      </c>
      <c r="AJ115" s="3" t="s">
        <v>815</v>
      </c>
      <c r="AK115" s="3" t="s">
        <v>815</v>
      </c>
      <c r="AL115" s="3" t="s">
        <v>816</v>
      </c>
      <c r="AM115" s="3"/>
      <c r="AN115" s="3" t="s">
        <v>815</v>
      </c>
      <c r="AO115" s="28" t="s">
        <v>881</v>
      </c>
      <c r="AP115" s="3"/>
      <c r="AQ115" s="3" t="s">
        <v>2118</v>
      </c>
      <c r="AR115" s="4" t="s">
        <v>822</v>
      </c>
      <c r="AS115" s="4" t="s">
        <v>826</v>
      </c>
      <c r="AT115" s="4" t="s">
        <v>826</v>
      </c>
      <c r="AU115" s="6"/>
      <c r="AV115" s="31" t="s">
        <v>1863</v>
      </c>
      <c r="AW115" s="6"/>
      <c r="AX115" s="6"/>
      <c r="AY115" s="16" t="s">
        <v>1796</v>
      </c>
      <c r="AZ115" s="58"/>
    </row>
    <row r="116" spans="1:52" ht="126.75" customHeight="1" x14ac:dyDescent="0.25">
      <c r="A116" s="55">
        <v>45337</v>
      </c>
      <c r="B116" s="2" t="s">
        <v>1828</v>
      </c>
      <c r="C116" s="56">
        <v>9</v>
      </c>
      <c r="D116" s="56" t="s">
        <v>125</v>
      </c>
      <c r="E116" s="56" t="s">
        <v>590</v>
      </c>
      <c r="F116" s="56" t="s">
        <v>1501</v>
      </c>
      <c r="G116" s="56">
        <v>1</v>
      </c>
      <c r="H116" s="56">
        <v>277</v>
      </c>
      <c r="I116" s="56">
        <v>115</v>
      </c>
      <c r="J116" s="56">
        <v>9</v>
      </c>
      <c r="K116" s="25">
        <f t="shared" si="1"/>
        <v>421.44164999999998</v>
      </c>
      <c r="L116" s="56" t="s">
        <v>19</v>
      </c>
      <c r="M116" s="56" t="s">
        <v>252</v>
      </c>
      <c r="N116" s="56"/>
      <c r="O116" s="48" t="s">
        <v>576</v>
      </c>
      <c r="P116" s="48" t="s">
        <v>1664</v>
      </c>
      <c r="Q116" s="48" t="s">
        <v>589</v>
      </c>
      <c r="R116" s="48" t="s">
        <v>919</v>
      </c>
      <c r="S116" s="48" t="s">
        <v>919</v>
      </c>
      <c r="T116" s="48" t="s">
        <v>919</v>
      </c>
      <c r="U116" s="48"/>
      <c r="V116" s="57" t="s">
        <v>798</v>
      </c>
      <c r="W116" s="5" t="s">
        <v>820</v>
      </c>
      <c r="X116" s="5" t="s">
        <v>820</v>
      </c>
      <c r="Y116" s="3" t="s">
        <v>815</v>
      </c>
      <c r="Z116" s="3" t="s">
        <v>881</v>
      </c>
      <c r="AA116" s="3" t="s">
        <v>820</v>
      </c>
      <c r="AB116" s="3" t="s">
        <v>1020</v>
      </c>
      <c r="AC116" s="3" t="s">
        <v>816</v>
      </c>
      <c r="AD116" s="3" t="s">
        <v>816</v>
      </c>
      <c r="AE116" s="3" t="s">
        <v>816</v>
      </c>
      <c r="AF116" s="3" t="s">
        <v>816</v>
      </c>
      <c r="AG116" s="3" t="s">
        <v>1928</v>
      </c>
      <c r="AH116" s="3" t="s">
        <v>816</v>
      </c>
      <c r="AI116" s="3" t="s">
        <v>815</v>
      </c>
      <c r="AJ116" s="3" t="s">
        <v>815</v>
      </c>
      <c r="AK116" s="3" t="s">
        <v>816</v>
      </c>
      <c r="AL116" s="3" t="s">
        <v>816</v>
      </c>
      <c r="AM116" s="3"/>
      <c r="AN116" s="3" t="s">
        <v>816</v>
      </c>
      <c r="AO116" s="28" t="s">
        <v>881</v>
      </c>
      <c r="AP116" s="3"/>
      <c r="AQ116" s="3" t="s">
        <v>2115</v>
      </c>
      <c r="AR116" s="4" t="s">
        <v>822</v>
      </c>
      <c r="AS116" s="4" t="s">
        <v>826</v>
      </c>
      <c r="AT116" s="4" t="s">
        <v>826</v>
      </c>
      <c r="AU116" s="6"/>
      <c r="AV116" s="6"/>
      <c r="AW116" s="6"/>
      <c r="AX116" s="6" t="s">
        <v>1816</v>
      </c>
      <c r="AY116" s="16" t="s">
        <v>1796</v>
      </c>
      <c r="AZ116" s="58"/>
    </row>
    <row r="117" spans="1:52" ht="159.6" customHeight="1" x14ac:dyDescent="0.25">
      <c r="A117" s="55">
        <v>45337</v>
      </c>
      <c r="B117" s="2" t="s">
        <v>988</v>
      </c>
      <c r="C117" s="56" t="s">
        <v>179</v>
      </c>
      <c r="D117" s="56" t="s">
        <v>125</v>
      </c>
      <c r="E117" s="56" t="s">
        <v>591</v>
      </c>
      <c r="F117" s="56" t="s">
        <v>1502</v>
      </c>
      <c r="G117" s="56" t="s">
        <v>180</v>
      </c>
      <c r="H117" s="56">
        <v>148</v>
      </c>
      <c r="I117" s="56">
        <v>128.5</v>
      </c>
      <c r="J117" s="56">
        <v>12</v>
      </c>
      <c r="K117" s="25">
        <f t="shared" si="1"/>
        <v>335.47752000000003</v>
      </c>
      <c r="L117" s="56" t="s">
        <v>19</v>
      </c>
      <c r="M117" s="56" t="s">
        <v>31</v>
      </c>
      <c r="N117" s="56"/>
      <c r="O117" s="48" t="s">
        <v>578</v>
      </c>
      <c r="P117" s="48" t="s">
        <v>1666</v>
      </c>
      <c r="Q117" s="61" t="s">
        <v>1665</v>
      </c>
      <c r="R117" s="48" t="s">
        <v>919</v>
      </c>
      <c r="S117" s="48" t="s">
        <v>919</v>
      </c>
      <c r="T117" s="48" t="s">
        <v>919</v>
      </c>
      <c r="U117" s="48" t="s">
        <v>1667</v>
      </c>
      <c r="V117" s="57" t="s">
        <v>799</v>
      </c>
      <c r="W117" s="5" t="s">
        <v>820</v>
      </c>
      <c r="X117" s="5" t="s">
        <v>820</v>
      </c>
      <c r="Y117" s="3" t="s">
        <v>815</v>
      </c>
      <c r="Z117" s="3" t="s">
        <v>881</v>
      </c>
      <c r="AA117" s="3" t="s">
        <v>815</v>
      </c>
      <c r="AB117" s="3" t="s">
        <v>881</v>
      </c>
      <c r="AC117" s="3" t="s">
        <v>816</v>
      </c>
      <c r="AD117" s="3" t="s">
        <v>815</v>
      </c>
      <c r="AE117" s="3" t="s">
        <v>816</v>
      </c>
      <c r="AF117" s="3" t="s">
        <v>816</v>
      </c>
      <c r="AG117" s="3" t="s">
        <v>991</v>
      </c>
      <c r="AH117" s="3" t="s">
        <v>815</v>
      </c>
      <c r="AI117" s="3" t="s">
        <v>815</v>
      </c>
      <c r="AJ117" s="3" t="s">
        <v>820</v>
      </c>
      <c r="AK117" s="3" t="s">
        <v>820</v>
      </c>
      <c r="AL117" s="3" t="s">
        <v>820</v>
      </c>
      <c r="AM117" s="3" t="s">
        <v>998</v>
      </c>
      <c r="AN117" s="3" t="s">
        <v>816</v>
      </c>
      <c r="AO117" s="28" t="s">
        <v>881</v>
      </c>
      <c r="AP117" s="3" t="s">
        <v>995</v>
      </c>
      <c r="AQ117" s="3" t="s">
        <v>840</v>
      </c>
      <c r="AR117" s="4" t="s">
        <v>825</v>
      </c>
      <c r="AS117" s="4" t="s">
        <v>823</v>
      </c>
      <c r="AT117" s="4"/>
      <c r="AU117" s="6"/>
      <c r="AV117" s="6"/>
      <c r="AW117" s="6"/>
      <c r="AX117" s="69" t="s">
        <v>992</v>
      </c>
      <c r="AY117" s="16" t="s">
        <v>1796</v>
      </c>
      <c r="AZ117" s="58"/>
    </row>
    <row r="118" spans="1:52" ht="78.75" customHeight="1" x14ac:dyDescent="0.25">
      <c r="A118" s="55">
        <v>45337</v>
      </c>
      <c r="B118" s="2" t="s">
        <v>988</v>
      </c>
      <c r="C118" s="56" t="s">
        <v>182</v>
      </c>
      <c r="D118" s="56" t="s">
        <v>125</v>
      </c>
      <c r="E118" s="56" t="s">
        <v>591</v>
      </c>
      <c r="F118" s="56" t="s">
        <v>1502</v>
      </c>
      <c r="G118" s="56" t="s">
        <v>180</v>
      </c>
      <c r="H118" s="56">
        <v>165</v>
      </c>
      <c r="I118" s="56">
        <v>100</v>
      </c>
      <c r="J118" s="56">
        <v>12</v>
      </c>
      <c r="K118" s="25">
        <f t="shared" si="1"/>
        <v>291.06</v>
      </c>
      <c r="L118" s="56" t="s">
        <v>19</v>
      </c>
      <c r="M118" s="56" t="s">
        <v>31</v>
      </c>
      <c r="N118" s="56"/>
      <c r="O118" s="48" t="s">
        <v>578</v>
      </c>
      <c r="P118" s="48" t="s">
        <v>1668</v>
      </c>
      <c r="Q118" s="61" t="s">
        <v>593</v>
      </c>
      <c r="R118" s="48" t="s">
        <v>919</v>
      </c>
      <c r="S118" s="48" t="s">
        <v>919</v>
      </c>
      <c r="T118" s="48" t="s">
        <v>919</v>
      </c>
      <c r="U118" s="48"/>
      <c r="V118" s="57" t="s">
        <v>800</v>
      </c>
      <c r="W118" s="5" t="s">
        <v>820</v>
      </c>
      <c r="X118" s="5" t="s">
        <v>820</v>
      </c>
      <c r="Y118" s="3" t="s">
        <v>815</v>
      </c>
      <c r="Z118" s="3" t="s">
        <v>881</v>
      </c>
      <c r="AA118" s="3" t="s">
        <v>815</v>
      </c>
      <c r="AB118" s="3" t="s">
        <v>881</v>
      </c>
      <c r="AC118" s="3" t="s">
        <v>816</v>
      </c>
      <c r="AD118" s="3" t="s">
        <v>815</v>
      </c>
      <c r="AE118" s="3" t="s">
        <v>816</v>
      </c>
      <c r="AF118" s="3" t="s">
        <v>816</v>
      </c>
      <c r="AG118" s="3"/>
      <c r="AH118" s="3" t="s">
        <v>815</v>
      </c>
      <c r="AI118" s="3" t="s">
        <v>815</v>
      </c>
      <c r="AJ118" s="3" t="s">
        <v>820</v>
      </c>
      <c r="AK118" s="3" t="s">
        <v>815</v>
      </c>
      <c r="AL118" s="3" t="s">
        <v>820</v>
      </c>
      <c r="AM118" s="3" t="s">
        <v>993</v>
      </c>
      <c r="AN118" s="3" t="s">
        <v>816</v>
      </c>
      <c r="AO118" s="28" t="s">
        <v>881</v>
      </c>
      <c r="AP118" s="3" t="s">
        <v>994</v>
      </c>
      <c r="AQ118" s="3" t="s">
        <v>2115</v>
      </c>
      <c r="AR118" s="4" t="s">
        <v>825</v>
      </c>
      <c r="AS118" s="4" t="s">
        <v>826</v>
      </c>
      <c r="AT118" s="4" t="s">
        <v>826</v>
      </c>
      <c r="AU118" s="6"/>
      <c r="AV118" s="6"/>
      <c r="AW118" s="6"/>
      <c r="AX118" s="6"/>
      <c r="AY118" s="16" t="s">
        <v>1796</v>
      </c>
      <c r="AZ118" s="58"/>
    </row>
    <row r="119" spans="1:52" ht="63.75" customHeight="1" x14ac:dyDescent="0.25">
      <c r="A119" s="55">
        <v>45337</v>
      </c>
      <c r="B119" s="2" t="s">
        <v>988</v>
      </c>
      <c r="C119" s="56" t="s">
        <v>183</v>
      </c>
      <c r="D119" s="56" t="s">
        <v>125</v>
      </c>
      <c r="E119" s="56" t="s">
        <v>591</v>
      </c>
      <c r="F119" s="56" t="s">
        <v>1502</v>
      </c>
      <c r="G119" s="56" t="s">
        <v>180</v>
      </c>
      <c r="H119" s="56">
        <v>109</v>
      </c>
      <c r="I119" s="56">
        <v>68</v>
      </c>
      <c r="J119" s="56">
        <v>12</v>
      </c>
      <c r="K119" s="25">
        <f t="shared" si="1"/>
        <v>130.74768</v>
      </c>
      <c r="L119" s="56" t="s">
        <v>19</v>
      </c>
      <c r="M119" s="56" t="s">
        <v>31</v>
      </c>
      <c r="N119" s="56"/>
      <c r="O119" s="48" t="s">
        <v>578</v>
      </c>
      <c r="P119" s="48" t="s">
        <v>919</v>
      </c>
      <c r="Q119" s="61" t="s">
        <v>593</v>
      </c>
      <c r="R119" s="48" t="s">
        <v>919</v>
      </c>
      <c r="S119" s="48" t="s">
        <v>919</v>
      </c>
      <c r="T119" s="48" t="s">
        <v>996</v>
      </c>
      <c r="U119" s="48" t="s">
        <v>595</v>
      </c>
      <c r="V119" s="57" t="s">
        <v>801</v>
      </c>
      <c r="W119" s="5" t="s">
        <v>820</v>
      </c>
      <c r="X119" s="5" t="s">
        <v>820</v>
      </c>
      <c r="Y119" s="3" t="s">
        <v>815</v>
      </c>
      <c r="Z119" s="3" t="s">
        <v>881</v>
      </c>
      <c r="AA119" s="3" t="s">
        <v>815</v>
      </c>
      <c r="AB119" s="3" t="s">
        <v>881</v>
      </c>
      <c r="AC119" s="3" t="s">
        <v>816</v>
      </c>
      <c r="AD119" s="3" t="s">
        <v>815</v>
      </c>
      <c r="AE119" s="3" t="s">
        <v>816</v>
      </c>
      <c r="AF119" s="3" t="s">
        <v>816</v>
      </c>
      <c r="AG119" s="3"/>
      <c r="AH119" s="3" t="s">
        <v>815</v>
      </c>
      <c r="AI119" s="3" t="s">
        <v>815</v>
      </c>
      <c r="AJ119" s="3" t="s">
        <v>820</v>
      </c>
      <c r="AK119" s="3" t="s">
        <v>815</v>
      </c>
      <c r="AL119" s="3" t="s">
        <v>820</v>
      </c>
      <c r="AM119" s="3"/>
      <c r="AN119" s="3" t="s">
        <v>815</v>
      </c>
      <c r="AO119" s="28" t="s">
        <v>881</v>
      </c>
      <c r="AP119" s="3"/>
      <c r="AQ119" s="3" t="s">
        <v>2115</v>
      </c>
      <c r="AR119" s="4" t="s">
        <v>824</v>
      </c>
      <c r="AS119" s="4" t="s">
        <v>826</v>
      </c>
      <c r="AT119" s="4" t="s">
        <v>826</v>
      </c>
      <c r="AU119" s="6"/>
      <c r="AV119" s="6"/>
      <c r="AW119" s="6"/>
      <c r="AX119" s="6"/>
      <c r="AY119" s="16" t="s">
        <v>1796</v>
      </c>
      <c r="AZ119" s="58"/>
    </row>
    <row r="120" spans="1:52" ht="66.75" customHeight="1" x14ac:dyDescent="0.25">
      <c r="A120" s="55">
        <v>45337</v>
      </c>
      <c r="B120" s="2" t="s">
        <v>988</v>
      </c>
      <c r="C120" s="56" t="s">
        <v>184</v>
      </c>
      <c r="D120" s="56" t="s">
        <v>125</v>
      </c>
      <c r="E120" s="56" t="s">
        <v>591</v>
      </c>
      <c r="F120" s="56" t="s">
        <v>1502</v>
      </c>
      <c r="G120" s="56" t="s">
        <v>180</v>
      </c>
      <c r="H120" s="56">
        <v>70</v>
      </c>
      <c r="I120" s="56">
        <v>59</v>
      </c>
      <c r="J120" s="56">
        <v>12</v>
      </c>
      <c r="K120" s="25">
        <f t="shared" si="1"/>
        <v>72.853200000000001</v>
      </c>
      <c r="L120" s="56" t="s">
        <v>19</v>
      </c>
      <c r="M120" s="56" t="s">
        <v>31</v>
      </c>
      <c r="N120" s="56"/>
      <c r="O120" s="48" t="s">
        <v>578</v>
      </c>
      <c r="P120" s="48" t="s">
        <v>919</v>
      </c>
      <c r="Q120" s="61" t="s">
        <v>593</v>
      </c>
      <c r="R120" s="48" t="s">
        <v>919</v>
      </c>
      <c r="S120" s="48" t="s">
        <v>919</v>
      </c>
      <c r="T120" s="48" t="s">
        <v>181</v>
      </c>
      <c r="U120" s="48" t="s">
        <v>592</v>
      </c>
      <c r="V120" s="57" t="s">
        <v>802</v>
      </c>
      <c r="W120" s="5" t="s">
        <v>820</v>
      </c>
      <c r="X120" s="5" t="s">
        <v>820</v>
      </c>
      <c r="Y120" s="3" t="s">
        <v>815</v>
      </c>
      <c r="Z120" s="3" t="s">
        <v>881</v>
      </c>
      <c r="AA120" s="3" t="s">
        <v>815</v>
      </c>
      <c r="AB120" s="3" t="s">
        <v>881</v>
      </c>
      <c r="AC120" s="3" t="s">
        <v>816</v>
      </c>
      <c r="AD120" s="3" t="s">
        <v>815</v>
      </c>
      <c r="AE120" s="3" t="s">
        <v>816</v>
      </c>
      <c r="AF120" s="3" t="s">
        <v>816</v>
      </c>
      <c r="AG120" s="3"/>
      <c r="AH120" s="3" t="s">
        <v>815</v>
      </c>
      <c r="AI120" s="3" t="s">
        <v>815</v>
      </c>
      <c r="AJ120" s="3" t="s">
        <v>820</v>
      </c>
      <c r="AK120" s="3" t="s">
        <v>815</v>
      </c>
      <c r="AL120" s="3" t="s">
        <v>820</v>
      </c>
      <c r="AM120" s="3"/>
      <c r="AN120" s="3" t="s">
        <v>815</v>
      </c>
      <c r="AO120" s="28" t="s">
        <v>881</v>
      </c>
      <c r="AP120" s="3"/>
      <c r="AQ120" s="3" t="s">
        <v>2115</v>
      </c>
      <c r="AR120" s="4" t="s">
        <v>822</v>
      </c>
      <c r="AS120" s="4" t="s">
        <v>826</v>
      </c>
      <c r="AT120" s="4" t="s">
        <v>826</v>
      </c>
      <c r="AU120" s="6"/>
      <c r="AV120" s="6"/>
      <c r="AW120" s="6"/>
      <c r="AX120" s="6"/>
      <c r="AY120" s="16" t="s">
        <v>1796</v>
      </c>
      <c r="AZ120" s="58"/>
    </row>
    <row r="121" spans="1:52" ht="108" customHeight="1" x14ac:dyDescent="0.25">
      <c r="A121" s="55">
        <v>45337</v>
      </c>
      <c r="B121" s="2" t="s">
        <v>1828</v>
      </c>
      <c r="C121" s="56">
        <v>12</v>
      </c>
      <c r="D121" s="56" t="s">
        <v>125</v>
      </c>
      <c r="E121" s="56" t="s">
        <v>594</v>
      </c>
      <c r="F121" s="56" t="s">
        <v>1500</v>
      </c>
      <c r="G121" s="56">
        <v>1</v>
      </c>
      <c r="H121" s="56">
        <v>266</v>
      </c>
      <c r="I121" s="56">
        <v>104</v>
      </c>
      <c r="J121" s="56">
        <v>14</v>
      </c>
      <c r="K121" s="25">
        <f t="shared" si="1"/>
        <v>569.32511999999997</v>
      </c>
      <c r="L121" s="56" t="s">
        <v>19</v>
      </c>
      <c r="M121" s="56" t="s">
        <v>252</v>
      </c>
      <c r="N121" s="56"/>
      <c r="O121" s="48" t="s">
        <v>576</v>
      </c>
      <c r="P121" s="48" t="s">
        <v>1670</v>
      </c>
      <c r="Q121" s="48" t="s">
        <v>596</v>
      </c>
      <c r="R121" s="48" t="s">
        <v>919</v>
      </c>
      <c r="S121" s="48" t="s">
        <v>2062</v>
      </c>
      <c r="T121" s="48" t="s">
        <v>919</v>
      </c>
      <c r="U121" s="48" t="s">
        <v>18</v>
      </c>
      <c r="V121" s="57" t="s">
        <v>1669</v>
      </c>
      <c r="W121" s="5" t="s">
        <v>820</v>
      </c>
      <c r="X121" s="5" t="s">
        <v>820</v>
      </c>
      <c r="Y121" s="3" t="s">
        <v>815</v>
      </c>
      <c r="Z121" s="3" t="s">
        <v>881</v>
      </c>
      <c r="AA121" s="3" t="s">
        <v>820</v>
      </c>
      <c r="AB121" s="3" t="s">
        <v>1020</v>
      </c>
      <c r="AC121" s="3" t="s">
        <v>820</v>
      </c>
      <c r="AD121" s="3" t="s">
        <v>820</v>
      </c>
      <c r="AE121" s="3" t="s">
        <v>816</v>
      </c>
      <c r="AF121" s="3" t="s">
        <v>816</v>
      </c>
      <c r="AG121" s="3"/>
      <c r="AH121" s="3" t="s">
        <v>816</v>
      </c>
      <c r="AI121" s="3" t="s">
        <v>815</v>
      </c>
      <c r="AJ121" s="3" t="s">
        <v>815</v>
      </c>
      <c r="AK121" s="3" t="s">
        <v>816</v>
      </c>
      <c r="AL121" s="3" t="s">
        <v>820</v>
      </c>
      <c r="AM121" s="3" t="s">
        <v>2005</v>
      </c>
      <c r="AN121" s="3" t="s">
        <v>816</v>
      </c>
      <c r="AO121" s="28" t="s">
        <v>881</v>
      </c>
      <c r="AP121" s="3"/>
      <c r="AQ121" s="3" t="s">
        <v>838</v>
      </c>
      <c r="AR121" s="4"/>
      <c r="AS121" s="4"/>
      <c r="AT121" s="4"/>
      <c r="AU121" s="6" t="s">
        <v>1899</v>
      </c>
      <c r="AV121" s="6"/>
      <c r="AW121" s="6"/>
      <c r="AX121" s="6"/>
      <c r="AY121" s="16" t="s">
        <v>1796</v>
      </c>
      <c r="AZ121" s="58"/>
    </row>
    <row r="122" spans="1:52" ht="147.75" customHeight="1" x14ac:dyDescent="0.25">
      <c r="A122" s="55">
        <v>45337</v>
      </c>
      <c r="B122" s="2" t="s">
        <v>988</v>
      </c>
      <c r="C122" s="56" t="s">
        <v>185</v>
      </c>
      <c r="D122" s="56" t="s">
        <v>125</v>
      </c>
      <c r="E122" s="56" t="s">
        <v>597</v>
      </c>
      <c r="F122" s="56" t="s">
        <v>1503</v>
      </c>
      <c r="G122" s="56" t="s">
        <v>82</v>
      </c>
      <c r="H122" s="56">
        <v>258</v>
      </c>
      <c r="I122" s="56">
        <v>132</v>
      </c>
      <c r="J122" s="56">
        <v>12</v>
      </c>
      <c r="K122" s="25">
        <f t="shared" si="1"/>
        <v>600.74784</v>
      </c>
      <c r="L122" s="56" t="s">
        <v>19</v>
      </c>
      <c r="M122" s="56" t="s">
        <v>186</v>
      </c>
      <c r="N122" s="56"/>
      <c r="O122" s="48" t="s">
        <v>573</v>
      </c>
      <c r="P122" s="48" t="s">
        <v>1671</v>
      </c>
      <c r="Q122" s="61" t="s">
        <v>598</v>
      </c>
      <c r="R122" s="48" t="s">
        <v>2022</v>
      </c>
      <c r="S122" s="48" t="s">
        <v>1083</v>
      </c>
      <c r="T122" s="48" t="s">
        <v>853</v>
      </c>
      <c r="U122" s="48"/>
      <c r="V122" s="105" t="s">
        <v>803</v>
      </c>
      <c r="W122" s="5" t="s">
        <v>820</v>
      </c>
      <c r="X122" s="5" t="s">
        <v>820</v>
      </c>
      <c r="Y122" s="3" t="s">
        <v>815</v>
      </c>
      <c r="Z122" s="3" t="s">
        <v>881</v>
      </c>
      <c r="AA122" s="3" t="s">
        <v>820</v>
      </c>
      <c r="AB122" s="3" t="s">
        <v>881</v>
      </c>
      <c r="AC122" s="3" t="s">
        <v>820</v>
      </c>
      <c r="AD122" s="3" t="s">
        <v>815</v>
      </c>
      <c r="AE122" s="3" t="s">
        <v>816</v>
      </c>
      <c r="AF122" s="3" t="s">
        <v>820</v>
      </c>
      <c r="AG122" s="3"/>
      <c r="AH122" s="3" t="s">
        <v>815</v>
      </c>
      <c r="AI122" s="3" t="s">
        <v>815</v>
      </c>
      <c r="AJ122" s="3" t="s">
        <v>815</v>
      </c>
      <c r="AK122" s="3" t="s">
        <v>816</v>
      </c>
      <c r="AL122" s="3" t="s">
        <v>816</v>
      </c>
      <c r="AM122" s="3" t="s">
        <v>2006</v>
      </c>
      <c r="AN122" s="3" t="s">
        <v>815</v>
      </c>
      <c r="AO122" s="28" t="s">
        <v>881</v>
      </c>
      <c r="AP122" s="3"/>
      <c r="AQ122" s="3" t="s">
        <v>837</v>
      </c>
      <c r="AR122" s="4" t="s">
        <v>825</v>
      </c>
      <c r="AS122" s="4" t="s">
        <v>826</v>
      </c>
      <c r="AT122" s="4" t="s">
        <v>826</v>
      </c>
      <c r="AU122" s="6"/>
      <c r="AV122" s="6"/>
      <c r="AW122" s="6"/>
      <c r="AX122" s="6"/>
      <c r="AY122" s="16" t="s">
        <v>1796</v>
      </c>
      <c r="AZ122" s="58"/>
    </row>
    <row r="123" spans="1:52" ht="48" customHeight="1" x14ac:dyDescent="0.25">
      <c r="A123" s="55">
        <v>45337</v>
      </c>
      <c r="B123" s="2" t="s">
        <v>988</v>
      </c>
      <c r="C123" s="56" t="s">
        <v>187</v>
      </c>
      <c r="D123" s="56" t="s">
        <v>125</v>
      </c>
      <c r="E123" s="56" t="s">
        <v>597</v>
      </c>
      <c r="F123" s="56" t="s">
        <v>1503</v>
      </c>
      <c r="G123" s="56" t="s">
        <v>82</v>
      </c>
      <c r="H123" s="56">
        <v>156</v>
      </c>
      <c r="I123" s="56">
        <v>76</v>
      </c>
      <c r="J123" s="56">
        <v>12</v>
      </c>
      <c r="K123" s="25">
        <f t="shared" si="1"/>
        <v>209.13984000000002</v>
      </c>
      <c r="L123" s="56" t="s">
        <v>19</v>
      </c>
      <c r="M123" s="56" t="s">
        <v>186</v>
      </c>
      <c r="N123" s="56"/>
      <c r="O123" s="48" t="s">
        <v>573</v>
      </c>
      <c r="P123" s="48" t="s">
        <v>188</v>
      </c>
      <c r="Q123" s="61" t="s">
        <v>598</v>
      </c>
      <c r="R123" s="48" t="s">
        <v>919</v>
      </c>
      <c r="S123" s="48" t="s">
        <v>919</v>
      </c>
      <c r="T123" s="48" t="s">
        <v>853</v>
      </c>
      <c r="U123" s="48"/>
      <c r="V123" s="105"/>
      <c r="W123" s="5" t="s">
        <v>820</v>
      </c>
      <c r="X123" s="5" t="s">
        <v>820</v>
      </c>
      <c r="Y123" s="3" t="s">
        <v>815</v>
      </c>
      <c r="Z123" s="3" t="s">
        <v>881</v>
      </c>
      <c r="AA123" s="3" t="s">
        <v>820</v>
      </c>
      <c r="AB123" s="3" t="s">
        <v>881</v>
      </c>
      <c r="AC123" s="3" t="s">
        <v>820</v>
      </c>
      <c r="AD123" s="3" t="s">
        <v>815</v>
      </c>
      <c r="AE123" s="3" t="s">
        <v>816</v>
      </c>
      <c r="AF123" s="3" t="s">
        <v>816</v>
      </c>
      <c r="AG123" s="3"/>
      <c r="AH123" s="3" t="s">
        <v>815</v>
      </c>
      <c r="AI123" s="3" t="s">
        <v>815</v>
      </c>
      <c r="AJ123" s="3" t="s">
        <v>815</v>
      </c>
      <c r="AK123" s="3" t="s">
        <v>815</v>
      </c>
      <c r="AL123" s="3" t="s">
        <v>816</v>
      </c>
      <c r="AM123" s="3" t="s">
        <v>2007</v>
      </c>
      <c r="AN123" s="3" t="s">
        <v>816</v>
      </c>
      <c r="AO123" s="28" t="s">
        <v>881</v>
      </c>
      <c r="AP123" s="3" t="s">
        <v>1992</v>
      </c>
      <c r="AQ123" s="3" t="s">
        <v>2115</v>
      </c>
      <c r="AR123" s="4" t="s">
        <v>822</v>
      </c>
      <c r="AS123" s="4" t="s">
        <v>826</v>
      </c>
      <c r="AT123" s="4" t="s">
        <v>826</v>
      </c>
      <c r="AU123" s="6"/>
      <c r="AV123" s="6"/>
      <c r="AW123" s="6"/>
      <c r="AX123" s="6"/>
      <c r="AY123" s="16" t="s">
        <v>1796</v>
      </c>
      <c r="AZ123" s="58"/>
    </row>
    <row r="124" spans="1:52" ht="31.5" x14ac:dyDescent="0.25">
      <c r="A124" s="55">
        <v>45337</v>
      </c>
      <c r="B124" s="2" t="s">
        <v>988</v>
      </c>
      <c r="C124" s="56">
        <v>15</v>
      </c>
      <c r="D124" s="56" t="s">
        <v>125</v>
      </c>
      <c r="E124" s="56" t="s">
        <v>599</v>
      </c>
      <c r="F124" s="56" t="s">
        <v>1503</v>
      </c>
      <c r="G124" s="56">
        <v>1</v>
      </c>
      <c r="H124" s="56">
        <v>131</v>
      </c>
      <c r="I124" s="56">
        <v>115</v>
      </c>
      <c r="J124" s="56">
        <v>12</v>
      </c>
      <c r="K124" s="25">
        <f t="shared" si="1"/>
        <v>265.7466</v>
      </c>
      <c r="L124" s="56" t="s">
        <v>19</v>
      </c>
      <c r="M124" s="56" t="s">
        <v>588</v>
      </c>
      <c r="N124" s="56"/>
      <c r="O124" s="48" t="s">
        <v>576</v>
      </c>
      <c r="P124" s="48" t="s">
        <v>919</v>
      </c>
      <c r="Q124" s="48" t="s">
        <v>190</v>
      </c>
      <c r="R124" s="48" t="s">
        <v>919</v>
      </c>
      <c r="S124" s="48" t="s">
        <v>919</v>
      </c>
      <c r="T124" s="48" t="s">
        <v>919</v>
      </c>
      <c r="U124" s="48" t="s">
        <v>189</v>
      </c>
      <c r="V124" s="57" t="s">
        <v>804</v>
      </c>
      <c r="W124" s="5" t="s">
        <v>820</v>
      </c>
      <c r="X124" s="5" t="s">
        <v>820</v>
      </c>
      <c r="Y124" s="3" t="s">
        <v>816</v>
      </c>
      <c r="Z124" s="3" t="s">
        <v>881</v>
      </c>
      <c r="AA124" s="3" t="s">
        <v>816</v>
      </c>
      <c r="AB124" s="3" t="s">
        <v>881</v>
      </c>
      <c r="AC124" s="3" t="s">
        <v>820</v>
      </c>
      <c r="AD124" s="3" t="s">
        <v>815</v>
      </c>
      <c r="AE124" s="3" t="s">
        <v>816</v>
      </c>
      <c r="AF124" s="3" t="s">
        <v>816</v>
      </c>
      <c r="AG124" s="3" t="s">
        <v>1929</v>
      </c>
      <c r="AH124" s="3" t="s">
        <v>815</v>
      </c>
      <c r="AI124" s="3" t="s">
        <v>815</v>
      </c>
      <c r="AJ124" s="3" t="s">
        <v>815</v>
      </c>
      <c r="AK124" s="3" t="s">
        <v>815</v>
      </c>
      <c r="AL124" s="3" t="s">
        <v>815</v>
      </c>
      <c r="AM124" s="3" t="s">
        <v>2008</v>
      </c>
      <c r="AN124" s="3" t="s">
        <v>815</v>
      </c>
      <c r="AO124" s="28" t="s">
        <v>881</v>
      </c>
      <c r="AP124" s="3"/>
      <c r="AQ124" s="3" t="s">
        <v>840</v>
      </c>
      <c r="AR124" s="4" t="s">
        <v>824</v>
      </c>
      <c r="AS124" s="4" t="s">
        <v>823</v>
      </c>
      <c r="AT124" s="4"/>
      <c r="AU124" s="6"/>
      <c r="AV124" s="6"/>
      <c r="AW124" s="6"/>
      <c r="AX124" s="6"/>
      <c r="AY124" s="16" t="s">
        <v>1796</v>
      </c>
      <c r="AZ124" s="58"/>
    </row>
    <row r="125" spans="1:52" ht="31.5" x14ac:dyDescent="0.25">
      <c r="A125" s="55">
        <v>45337</v>
      </c>
      <c r="B125" s="2" t="s">
        <v>1828</v>
      </c>
      <c r="C125" s="56" t="s">
        <v>1417</v>
      </c>
      <c r="D125" s="56" t="s">
        <v>125</v>
      </c>
      <c r="E125" s="56" t="s">
        <v>600</v>
      </c>
      <c r="F125" s="56" t="s">
        <v>572</v>
      </c>
      <c r="G125" s="56">
        <v>1</v>
      </c>
      <c r="H125" s="56">
        <v>168</v>
      </c>
      <c r="I125" s="56">
        <v>116</v>
      </c>
      <c r="J125" s="56">
        <v>14</v>
      </c>
      <c r="K125" s="25">
        <f t="shared" si="1"/>
        <v>401.06304</v>
      </c>
      <c r="L125" s="56" t="s">
        <v>19</v>
      </c>
      <c r="M125" s="56" t="s">
        <v>42</v>
      </c>
      <c r="N125" s="56"/>
      <c r="O125" s="48" t="s">
        <v>570</v>
      </c>
      <c r="P125" s="48" t="s">
        <v>1672</v>
      </c>
      <c r="Q125" s="48" t="s">
        <v>919</v>
      </c>
      <c r="R125" s="48" t="s">
        <v>919</v>
      </c>
      <c r="S125" s="48" t="s">
        <v>1673</v>
      </c>
      <c r="T125" s="48" t="s">
        <v>919</v>
      </c>
      <c r="U125" s="48"/>
      <c r="V125" s="57" t="s">
        <v>805</v>
      </c>
      <c r="W125" s="3" t="s">
        <v>820</v>
      </c>
      <c r="X125" s="3" t="s">
        <v>820</v>
      </c>
      <c r="Y125" s="3" t="s">
        <v>815</v>
      </c>
      <c r="Z125" s="3" t="s">
        <v>881</v>
      </c>
      <c r="AA125" s="3" t="s">
        <v>815</v>
      </c>
      <c r="AB125" s="3" t="s">
        <v>1020</v>
      </c>
      <c r="AC125" s="3" t="s">
        <v>820</v>
      </c>
      <c r="AD125" s="3" t="s">
        <v>820</v>
      </c>
      <c r="AE125" s="3" t="s">
        <v>816</v>
      </c>
      <c r="AF125" s="3" t="s">
        <v>816</v>
      </c>
      <c r="AG125" s="3"/>
      <c r="AH125" s="3" t="s">
        <v>816</v>
      </c>
      <c r="AI125" s="3" t="s">
        <v>815</v>
      </c>
      <c r="AJ125" s="3" t="s">
        <v>815</v>
      </c>
      <c r="AK125" s="3" t="s">
        <v>816</v>
      </c>
      <c r="AL125" s="3" t="s">
        <v>820</v>
      </c>
      <c r="AM125" s="3"/>
      <c r="AN125" s="3" t="s">
        <v>816</v>
      </c>
      <c r="AO125" s="28" t="s">
        <v>881</v>
      </c>
      <c r="AP125" s="3" t="s">
        <v>1993</v>
      </c>
      <c r="AQ125" s="3" t="s">
        <v>838</v>
      </c>
      <c r="AR125" s="4"/>
      <c r="AS125" s="4" t="s">
        <v>826</v>
      </c>
      <c r="AT125" s="4" t="s">
        <v>825</v>
      </c>
      <c r="AU125" s="4" t="s">
        <v>1858</v>
      </c>
      <c r="AV125" s="4"/>
      <c r="AW125" s="4"/>
      <c r="AX125" s="4"/>
      <c r="AY125" s="16" t="s">
        <v>1796</v>
      </c>
      <c r="AZ125" s="58"/>
    </row>
    <row r="126" spans="1:52" ht="37.5" x14ac:dyDescent="0.25">
      <c r="A126" s="55">
        <v>45337</v>
      </c>
      <c r="B126" s="2" t="s">
        <v>1094</v>
      </c>
      <c r="C126" s="56" t="s">
        <v>191</v>
      </c>
      <c r="D126" s="56" t="s">
        <v>125</v>
      </c>
      <c r="E126" s="56" t="s">
        <v>192</v>
      </c>
      <c r="F126" s="56" t="s">
        <v>17</v>
      </c>
      <c r="G126" s="56">
        <v>1</v>
      </c>
      <c r="H126" s="56">
        <v>18</v>
      </c>
      <c r="I126" s="56">
        <v>40</v>
      </c>
      <c r="J126" s="56">
        <v>37</v>
      </c>
      <c r="K126" s="25">
        <f t="shared" si="1"/>
        <v>39.160800000000002</v>
      </c>
      <c r="L126" s="56" t="s">
        <v>19</v>
      </c>
      <c r="M126" s="56" t="s">
        <v>194</v>
      </c>
      <c r="N126" s="56"/>
      <c r="O126" s="48" t="s">
        <v>601</v>
      </c>
      <c r="P126" s="48" t="s">
        <v>919</v>
      </c>
      <c r="Q126" s="48" t="s">
        <v>919</v>
      </c>
      <c r="R126" s="48" t="s">
        <v>919</v>
      </c>
      <c r="S126" s="48" t="s">
        <v>919</v>
      </c>
      <c r="T126" s="48" t="s">
        <v>919</v>
      </c>
      <c r="U126" s="48" t="s">
        <v>193</v>
      </c>
      <c r="V126" s="57" t="s">
        <v>602</v>
      </c>
      <c r="W126" s="5" t="s">
        <v>820</v>
      </c>
      <c r="X126" s="5" t="s">
        <v>820</v>
      </c>
      <c r="Y126" s="3" t="s">
        <v>815</v>
      </c>
      <c r="Z126" s="3" t="s">
        <v>881</v>
      </c>
      <c r="AA126" s="3" t="s">
        <v>820</v>
      </c>
      <c r="AB126" s="28" t="s">
        <v>1904</v>
      </c>
      <c r="AC126" s="3" t="s">
        <v>815</v>
      </c>
      <c r="AD126" s="3" t="s">
        <v>815</v>
      </c>
      <c r="AE126" s="3" t="s">
        <v>815</v>
      </c>
      <c r="AF126" s="3" t="s">
        <v>815</v>
      </c>
      <c r="AG126" s="3"/>
      <c r="AH126" s="3" t="s">
        <v>816</v>
      </c>
      <c r="AI126" s="3" t="s">
        <v>815</v>
      </c>
      <c r="AJ126" s="3" t="s">
        <v>815</v>
      </c>
      <c r="AK126" s="3" t="s">
        <v>815</v>
      </c>
      <c r="AL126" s="3" t="s">
        <v>820</v>
      </c>
      <c r="AM126" s="3"/>
      <c r="AN126" s="3" t="s">
        <v>815</v>
      </c>
      <c r="AO126" s="28" t="s">
        <v>881</v>
      </c>
      <c r="AP126" s="3"/>
      <c r="AQ126" s="3" t="s">
        <v>838</v>
      </c>
      <c r="AR126" s="4" t="s">
        <v>823</v>
      </c>
      <c r="AS126" s="4"/>
      <c r="AT126" s="4"/>
      <c r="AU126" s="6" t="s">
        <v>1877</v>
      </c>
      <c r="AV126" s="31" t="s">
        <v>1861</v>
      </c>
      <c r="AW126" s="6"/>
      <c r="AX126" s="6"/>
      <c r="AY126" s="16"/>
      <c r="AZ126" s="58"/>
    </row>
    <row r="127" spans="1:52" ht="37.5" x14ac:dyDescent="0.25">
      <c r="A127" s="55">
        <v>45337</v>
      </c>
      <c r="B127" s="2" t="s">
        <v>1094</v>
      </c>
      <c r="C127" s="56" t="s">
        <v>195</v>
      </c>
      <c r="D127" s="56" t="s">
        <v>125</v>
      </c>
      <c r="E127" s="56" t="s">
        <v>192</v>
      </c>
      <c r="F127" s="56" t="s">
        <v>17</v>
      </c>
      <c r="G127" s="56">
        <v>1</v>
      </c>
      <c r="H127" s="56">
        <v>26</v>
      </c>
      <c r="I127" s="56">
        <v>50</v>
      </c>
      <c r="J127" s="56">
        <v>28</v>
      </c>
      <c r="K127" s="25">
        <f t="shared" si="1"/>
        <v>53.508000000000003</v>
      </c>
      <c r="L127" s="56" t="s">
        <v>19</v>
      </c>
      <c r="M127" s="56" t="s">
        <v>194</v>
      </c>
      <c r="N127" s="56"/>
      <c r="O127" s="48" t="s">
        <v>601</v>
      </c>
      <c r="P127" s="48" t="s">
        <v>919</v>
      </c>
      <c r="Q127" s="48" t="s">
        <v>919</v>
      </c>
      <c r="R127" s="48" t="s">
        <v>919</v>
      </c>
      <c r="S127" s="48" t="s">
        <v>919</v>
      </c>
      <c r="T127" s="48" t="s">
        <v>919</v>
      </c>
      <c r="U127" s="48" t="s">
        <v>603</v>
      </c>
      <c r="V127" s="57" t="s">
        <v>602</v>
      </c>
      <c r="W127" s="5" t="s">
        <v>820</v>
      </c>
      <c r="X127" s="5" t="s">
        <v>815</v>
      </c>
      <c r="Y127" s="3" t="s">
        <v>815</v>
      </c>
      <c r="Z127" s="3" t="s">
        <v>813</v>
      </c>
      <c r="AA127" s="3" t="s">
        <v>820</v>
      </c>
      <c r="AB127" s="28" t="s">
        <v>1904</v>
      </c>
      <c r="AC127" s="3" t="s">
        <v>815</v>
      </c>
      <c r="AD127" s="3" t="s">
        <v>815</v>
      </c>
      <c r="AE127" s="3" t="s">
        <v>815</v>
      </c>
      <c r="AF127" s="3" t="s">
        <v>815</v>
      </c>
      <c r="AG127" s="3"/>
      <c r="AH127" s="3" t="s">
        <v>816</v>
      </c>
      <c r="AI127" s="3" t="s">
        <v>815</v>
      </c>
      <c r="AJ127" s="3" t="s">
        <v>815</v>
      </c>
      <c r="AK127" s="3" t="s">
        <v>820</v>
      </c>
      <c r="AL127" s="3" t="s">
        <v>820</v>
      </c>
      <c r="AM127" s="3"/>
      <c r="AN127" s="3" t="s">
        <v>815</v>
      </c>
      <c r="AO127" s="28" t="s">
        <v>881</v>
      </c>
      <c r="AP127" s="3"/>
      <c r="AQ127" s="3" t="s">
        <v>2115</v>
      </c>
      <c r="AR127" s="4" t="s">
        <v>823</v>
      </c>
      <c r="AS127" s="4" t="s">
        <v>826</v>
      </c>
      <c r="AT127" s="4" t="s">
        <v>826</v>
      </c>
      <c r="AU127" s="6"/>
      <c r="AV127" s="31" t="s">
        <v>1861</v>
      </c>
      <c r="AW127" s="6"/>
      <c r="AX127" s="6"/>
      <c r="AY127" s="16"/>
      <c r="AZ127" s="58"/>
    </row>
    <row r="128" spans="1:52" ht="37.5" x14ac:dyDescent="0.25">
      <c r="A128" s="55">
        <v>45337</v>
      </c>
      <c r="B128" s="2" t="s">
        <v>1094</v>
      </c>
      <c r="C128" s="56" t="s">
        <v>196</v>
      </c>
      <c r="D128" s="56" t="s">
        <v>125</v>
      </c>
      <c r="E128" s="56" t="s">
        <v>197</v>
      </c>
      <c r="F128" s="56" t="s">
        <v>17</v>
      </c>
      <c r="G128" s="56">
        <v>1</v>
      </c>
      <c r="H128" s="56">
        <v>18</v>
      </c>
      <c r="I128" s="56">
        <v>30</v>
      </c>
      <c r="J128" s="56">
        <v>42</v>
      </c>
      <c r="K128" s="25">
        <f t="shared" si="1"/>
        <v>33.339599999999997</v>
      </c>
      <c r="L128" s="56" t="s">
        <v>19</v>
      </c>
      <c r="M128" s="56" t="s">
        <v>194</v>
      </c>
      <c r="N128" s="56"/>
      <c r="O128" s="48" t="s">
        <v>424</v>
      </c>
      <c r="P128" s="48" t="s">
        <v>919</v>
      </c>
      <c r="Q128" s="48" t="s">
        <v>919</v>
      </c>
      <c r="R128" s="48" t="s">
        <v>919</v>
      </c>
      <c r="S128" s="48" t="s">
        <v>919</v>
      </c>
      <c r="T128" s="48" t="s">
        <v>785</v>
      </c>
      <c r="U128" s="48" t="s">
        <v>604</v>
      </c>
      <c r="V128" s="57" t="s">
        <v>602</v>
      </c>
      <c r="W128" s="5" t="s">
        <v>820</v>
      </c>
      <c r="X128" s="5" t="s">
        <v>815</v>
      </c>
      <c r="Y128" s="3" t="s">
        <v>815</v>
      </c>
      <c r="Z128" s="3" t="s">
        <v>881</v>
      </c>
      <c r="AA128" s="3" t="s">
        <v>820</v>
      </c>
      <c r="AB128" s="28" t="s">
        <v>1904</v>
      </c>
      <c r="AC128" s="3" t="s">
        <v>815</v>
      </c>
      <c r="AD128" s="3" t="s">
        <v>820</v>
      </c>
      <c r="AE128" s="3" t="s">
        <v>815</v>
      </c>
      <c r="AF128" s="3" t="s">
        <v>815</v>
      </c>
      <c r="AG128" s="3" t="s">
        <v>1134</v>
      </c>
      <c r="AH128" s="3" t="s">
        <v>820</v>
      </c>
      <c r="AI128" s="3" t="s">
        <v>815</v>
      </c>
      <c r="AJ128" s="3" t="s">
        <v>815</v>
      </c>
      <c r="AK128" s="3" t="s">
        <v>820</v>
      </c>
      <c r="AL128" s="3" t="s">
        <v>820</v>
      </c>
      <c r="AM128" s="3"/>
      <c r="AN128" s="3" t="s">
        <v>815</v>
      </c>
      <c r="AO128" s="28" t="s">
        <v>881</v>
      </c>
      <c r="AP128" s="3"/>
      <c r="AQ128" s="3" t="s">
        <v>838</v>
      </c>
      <c r="AR128" s="4" t="s">
        <v>823</v>
      </c>
      <c r="AS128" s="4"/>
      <c r="AT128" s="4"/>
      <c r="AU128" s="6" t="s">
        <v>1877</v>
      </c>
      <c r="AV128" s="31" t="s">
        <v>1861</v>
      </c>
      <c r="AW128" s="6"/>
      <c r="AX128" s="6"/>
      <c r="AY128" s="16"/>
      <c r="AZ128" s="58"/>
    </row>
    <row r="129" spans="1:52" ht="31.9" customHeight="1" x14ac:dyDescent="0.25">
      <c r="A129" s="55">
        <v>45337</v>
      </c>
      <c r="B129" s="2" t="s">
        <v>1094</v>
      </c>
      <c r="C129" s="56" t="s">
        <v>198</v>
      </c>
      <c r="D129" s="56" t="s">
        <v>125</v>
      </c>
      <c r="E129" s="56" t="s">
        <v>192</v>
      </c>
      <c r="F129" s="56" t="s">
        <v>17</v>
      </c>
      <c r="G129" s="56">
        <v>1</v>
      </c>
      <c r="H129" s="56">
        <v>23</v>
      </c>
      <c r="I129" s="56">
        <v>41</v>
      </c>
      <c r="J129" s="56">
        <v>28</v>
      </c>
      <c r="K129" s="25">
        <f t="shared" si="1"/>
        <v>38.813879999999997</v>
      </c>
      <c r="L129" s="56" t="s">
        <v>19</v>
      </c>
      <c r="M129" s="56" t="s">
        <v>194</v>
      </c>
      <c r="N129" s="56"/>
      <c r="O129" s="48" t="s">
        <v>601</v>
      </c>
      <c r="P129" s="48" t="s">
        <v>919</v>
      </c>
      <c r="Q129" s="48" t="s">
        <v>919</v>
      </c>
      <c r="R129" s="48" t="s">
        <v>919</v>
      </c>
      <c r="S129" s="48" t="s">
        <v>919</v>
      </c>
      <c r="T129" s="48" t="s">
        <v>919</v>
      </c>
      <c r="U129" s="48"/>
      <c r="V129" s="57" t="s">
        <v>602</v>
      </c>
      <c r="W129" s="5" t="s">
        <v>820</v>
      </c>
      <c r="X129" s="5" t="s">
        <v>816</v>
      </c>
      <c r="Y129" s="3" t="s">
        <v>815</v>
      </c>
      <c r="Z129" s="3" t="s">
        <v>881</v>
      </c>
      <c r="AA129" s="3" t="s">
        <v>820</v>
      </c>
      <c r="AB129" s="3" t="s">
        <v>1020</v>
      </c>
      <c r="AC129" s="3" t="s">
        <v>815</v>
      </c>
      <c r="AD129" s="3" t="s">
        <v>815</v>
      </c>
      <c r="AE129" s="3" t="s">
        <v>815</v>
      </c>
      <c r="AF129" s="3" t="s">
        <v>815</v>
      </c>
      <c r="AG129" s="3"/>
      <c r="AH129" s="3" t="s">
        <v>815</v>
      </c>
      <c r="AI129" s="3" t="s">
        <v>815</v>
      </c>
      <c r="AJ129" s="3" t="s">
        <v>815</v>
      </c>
      <c r="AK129" s="3" t="s">
        <v>815</v>
      </c>
      <c r="AL129" s="3" t="s">
        <v>820</v>
      </c>
      <c r="AM129" s="3"/>
      <c r="AN129" s="3" t="s">
        <v>815</v>
      </c>
      <c r="AO129" s="28" t="s">
        <v>881</v>
      </c>
      <c r="AP129" s="3"/>
      <c r="AQ129" s="3" t="s">
        <v>2115</v>
      </c>
      <c r="AR129" s="4" t="s">
        <v>823</v>
      </c>
      <c r="AS129" s="4" t="s">
        <v>826</v>
      </c>
      <c r="AT129" s="4" t="s">
        <v>826</v>
      </c>
      <c r="AU129" s="6"/>
      <c r="AV129" s="51"/>
      <c r="AW129" s="6"/>
      <c r="AX129" s="6"/>
      <c r="AY129" s="16"/>
      <c r="AZ129" s="58"/>
    </row>
    <row r="130" spans="1:52" ht="39" customHeight="1" x14ac:dyDescent="0.25">
      <c r="A130" s="55">
        <v>45337</v>
      </c>
      <c r="B130" s="2" t="s">
        <v>1094</v>
      </c>
      <c r="C130" s="56" t="s">
        <v>199</v>
      </c>
      <c r="D130" s="56" t="s">
        <v>125</v>
      </c>
      <c r="E130" s="56" t="s">
        <v>192</v>
      </c>
      <c r="F130" s="56" t="s">
        <v>17</v>
      </c>
      <c r="G130" s="56">
        <v>1</v>
      </c>
      <c r="H130" s="56">
        <v>41</v>
      </c>
      <c r="I130" s="56">
        <v>54</v>
      </c>
      <c r="J130" s="56">
        <v>31</v>
      </c>
      <c r="K130" s="25">
        <f t="shared" si="1"/>
        <v>100.89198</v>
      </c>
      <c r="L130" s="56" t="s">
        <v>19</v>
      </c>
      <c r="M130" s="56" t="s">
        <v>194</v>
      </c>
      <c r="N130" s="56"/>
      <c r="O130" s="48" t="s">
        <v>601</v>
      </c>
      <c r="P130" s="48" t="s">
        <v>919</v>
      </c>
      <c r="Q130" s="48" t="s">
        <v>919</v>
      </c>
      <c r="R130" s="48" t="s">
        <v>919</v>
      </c>
      <c r="S130" s="48" t="s">
        <v>2063</v>
      </c>
      <c r="T130" s="48" t="s">
        <v>919</v>
      </c>
      <c r="U130" s="48" t="s">
        <v>605</v>
      </c>
      <c r="V130" s="57" t="s">
        <v>602</v>
      </c>
      <c r="W130" s="5" t="s">
        <v>820</v>
      </c>
      <c r="X130" s="5" t="s">
        <v>816</v>
      </c>
      <c r="Y130" s="3" t="s">
        <v>815</v>
      </c>
      <c r="Z130" s="3" t="s">
        <v>881</v>
      </c>
      <c r="AA130" s="3" t="s">
        <v>820</v>
      </c>
      <c r="AB130" s="28" t="s">
        <v>1904</v>
      </c>
      <c r="AC130" s="3" t="s">
        <v>815</v>
      </c>
      <c r="AD130" s="3" t="s">
        <v>816</v>
      </c>
      <c r="AE130" s="3" t="s">
        <v>816</v>
      </c>
      <c r="AF130" s="3" t="s">
        <v>816</v>
      </c>
      <c r="AG130" s="3" t="s">
        <v>1930</v>
      </c>
      <c r="AH130" s="3" t="s">
        <v>816</v>
      </c>
      <c r="AI130" s="3" t="s">
        <v>815</v>
      </c>
      <c r="AJ130" s="3" t="s">
        <v>815</v>
      </c>
      <c r="AK130" s="3" t="s">
        <v>815</v>
      </c>
      <c r="AL130" s="3" t="s">
        <v>816</v>
      </c>
      <c r="AM130" s="3"/>
      <c r="AN130" s="3" t="s">
        <v>815</v>
      </c>
      <c r="AO130" s="28" t="s">
        <v>881</v>
      </c>
      <c r="AP130" s="3"/>
      <c r="AQ130" s="3" t="s">
        <v>2115</v>
      </c>
      <c r="AR130" s="4" t="s">
        <v>823</v>
      </c>
      <c r="AS130" s="4" t="s">
        <v>826</v>
      </c>
      <c r="AT130" s="4" t="s">
        <v>826</v>
      </c>
      <c r="AU130" s="6"/>
      <c r="AV130" s="31" t="s">
        <v>1861</v>
      </c>
      <c r="AW130" s="6"/>
      <c r="AX130" s="6"/>
      <c r="AY130" s="16"/>
      <c r="AZ130" s="58"/>
    </row>
    <row r="131" spans="1:52" ht="37.5" x14ac:dyDescent="0.25">
      <c r="A131" s="55">
        <v>45337</v>
      </c>
      <c r="B131" s="2" t="s">
        <v>1094</v>
      </c>
      <c r="C131" s="56" t="s">
        <v>200</v>
      </c>
      <c r="D131" s="56" t="s">
        <v>125</v>
      </c>
      <c r="E131" s="56" t="s">
        <v>192</v>
      </c>
      <c r="F131" s="56" t="s">
        <v>17</v>
      </c>
      <c r="G131" s="56">
        <v>1</v>
      </c>
      <c r="H131" s="56">
        <v>29</v>
      </c>
      <c r="I131" s="56">
        <v>37</v>
      </c>
      <c r="J131" s="56">
        <v>43</v>
      </c>
      <c r="K131" s="25">
        <f t="shared" si="1"/>
        <v>67.824330000000003</v>
      </c>
      <c r="L131" s="56" t="s">
        <v>19</v>
      </c>
      <c r="M131" s="56" t="s">
        <v>194</v>
      </c>
      <c r="N131" s="56"/>
      <c r="O131" s="48" t="s">
        <v>424</v>
      </c>
      <c r="P131" s="48" t="s">
        <v>2054</v>
      </c>
      <c r="Q131" s="48" t="s">
        <v>919</v>
      </c>
      <c r="R131" s="48" t="s">
        <v>919</v>
      </c>
      <c r="S131" s="48" t="s">
        <v>1674</v>
      </c>
      <c r="T131" s="48" t="s">
        <v>919</v>
      </c>
      <c r="U131" s="48"/>
      <c r="V131" s="57" t="s">
        <v>602</v>
      </c>
      <c r="W131" s="5" t="s">
        <v>820</v>
      </c>
      <c r="X131" s="5" t="s">
        <v>816</v>
      </c>
      <c r="Y131" s="3" t="s">
        <v>815</v>
      </c>
      <c r="Z131" s="3" t="s">
        <v>881</v>
      </c>
      <c r="AA131" s="3" t="s">
        <v>820</v>
      </c>
      <c r="AB131" s="28" t="s">
        <v>1904</v>
      </c>
      <c r="AC131" s="3" t="s">
        <v>815</v>
      </c>
      <c r="AD131" s="3" t="s">
        <v>815</v>
      </c>
      <c r="AE131" s="3" t="s">
        <v>815</v>
      </c>
      <c r="AF131" s="3" t="s">
        <v>815</v>
      </c>
      <c r="AG131" s="3"/>
      <c r="AH131" s="3" t="s">
        <v>820</v>
      </c>
      <c r="AI131" s="3" t="s">
        <v>815</v>
      </c>
      <c r="AJ131" s="3" t="s">
        <v>815</v>
      </c>
      <c r="AK131" s="3" t="s">
        <v>820</v>
      </c>
      <c r="AL131" s="3" t="s">
        <v>820</v>
      </c>
      <c r="AM131" s="3"/>
      <c r="AN131" s="3" t="s">
        <v>815</v>
      </c>
      <c r="AO131" s="28" t="s">
        <v>881</v>
      </c>
      <c r="AP131" s="3"/>
      <c r="AQ131" s="3" t="s">
        <v>838</v>
      </c>
      <c r="AR131" s="4" t="s">
        <v>823</v>
      </c>
      <c r="AS131" s="4"/>
      <c r="AT131" s="4"/>
      <c r="AU131" s="6" t="s">
        <v>1879</v>
      </c>
      <c r="AV131" s="31" t="s">
        <v>1861</v>
      </c>
      <c r="AW131" s="6"/>
      <c r="AX131" s="6"/>
      <c r="AY131" s="16"/>
      <c r="AZ131" s="58"/>
    </row>
    <row r="132" spans="1:52" ht="37.5" x14ac:dyDescent="0.25">
      <c r="A132" s="55">
        <v>45337</v>
      </c>
      <c r="B132" s="2" t="s">
        <v>1094</v>
      </c>
      <c r="C132" s="56" t="s">
        <v>201</v>
      </c>
      <c r="D132" s="56" t="s">
        <v>125</v>
      </c>
      <c r="E132" s="56" t="s">
        <v>202</v>
      </c>
      <c r="F132" s="56" t="s">
        <v>17</v>
      </c>
      <c r="G132" s="56">
        <v>1</v>
      </c>
      <c r="H132" s="56">
        <v>27</v>
      </c>
      <c r="I132" s="56">
        <v>78</v>
      </c>
      <c r="J132" s="56">
        <v>51</v>
      </c>
      <c r="K132" s="25">
        <f t="shared" si="1"/>
        <v>157.88682</v>
      </c>
      <c r="L132" s="56" t="s">
        <v>19</v>
      </c>
      <c r="M132" s="56" t="s">
        <v>194</v>
      </c>
      <c r="N132" s="56"/>
      <c r="O132" s="48" t="s">
        <v>424</v>
      </c>
      <c r="P132" s="48" t="s">
        <v>606</v>
      </c>
      <c r="Q132" s="48" t="s">
        <v>919</v>
      </c>
      <c r="R132" s="48" t="s">
        <v>919</v>
      </c>
      <c r="S132" s="48" t="s">
        <v>2064</v>
      </c>
      <c r="T132" s="48" t="s">
        <v>2065</v>
      </c>
      <c r="U132" s="48" t="s">
        <v>606</v>
      </c>
      <c r="V132" s="57" t="s">
        <v>607</v>
      </c>
      <c r="W132" s="5" t="s">
        <v>820</v>
      </c>
      <c r="X132" s="5" t="s">
        <v>815</v>
      </c>
      <c r="Y132" s="3" t="s">
        <v>815</v>
      </c>
      <c r="Z132" s="3" t="s">
        <v>881</v>
      </c>
      <c r="AA132" s="3" t="s">
        <v>820</v>
      </c>
      <c r="AB132" s="28" t="s">
        <v>1904</v>
      </c>
      <c r="AC132" s="3" t="s">
        <v>815</v>
      </c>
      <c r="AD132" s="3" t="s">
        <v>815</v>
      </c>
      <c r="AE132" s="3" t="s">
        <v>815</v>
      </c>
      <c r="AF132" s="3" t="s">
        <v>815</v>
      </c>
      <c r="AG132" s="3"/>
      <c r="AH132" s="3" t="s">
        <v>816</v>
      </c>
      <c r="AI132" s="3" t="s">
        <v>815</v>
      </c>
      <c r="AJ132" s="3" t="s">
        <v>815</v>
      </c>
      <c r="AK132" s="3" t="s">
        <v>816</v>
      </c>
      <c r="AL132" s="3" t="s">
        <v>820</v>
      </c>
      <c r="AM132" s="3"/>
      <c r="AN132" s="3" t="s">
        <v>815</v>
      </c>
      <c r="AO132" s="28" t="s">
        <v>881</v>
      </c>
      <c r="AP132" s="3"/>
      <c r="AQ132" s="3" t="s">
        <v>838</v>
      </c>
      <c r="AR132" s="4" t="s">
        <v>822</v>
      </c>
      <c r="AS132" s="4"/>
      <c r="AT132" s="4"/>
      <c r="AU132" s="6" t="s">
        <v>1879</v>
      </c>
      <c r="AV132" s="31" t="s">
        <v>1861</v>
      </c>
      <c r="AW132" s="6"/>
      <c r="AX132" s="6"/>
      <c r="AY132" s="16"/>
      <c r="AZ132" s="58"/>
    </row>
    <row r="133" spans="1:52" ht="37.5" x14ac:dyDescent="0.25">
      <c r="A133" s="55">
        <v>45337</v>
      </c>
      <c r="B133" s="2" t="s">
        <v>1094</v>
      </c>
      <c r="C133" s="56" t="s">
        <v>203</v>
      </c>
      <c r="D133" s="56" t="s">
        <v>125</v>
      </c>
      <c r="E133" s="56" t="s">
        <v>204</v>
      </c>
      <c r="F133" s="56" t="s">
        <v>17</v>
      </c>
      <c r="G133" s="56">
        <v>1</v>
      </c>
      <c r="H133" s="56">
        <v>26</v>
      </c>
      <c r="I133" s="56">
        <v>83</v>
      </c>
      <c r="J133" s="56">
        <v>67</v>
      </c>
      <c r="K133" s="25">
        <f t="shared" ref="K133:K196" si="2">(((H133*I133*J133))/1000000)*1470</f>
        <v>212.54141999999999</v>
      </c>
      <c r="L133" s="56" t="s">
        <v>19</v>
      </c>
      <c r="M133" s="56" t="s">
        <v>194</v>
      </c>
      <c r="N133" s="56" t="s">
        <v>610</v>
      </c>
      <c r="O133" s="48" t="s">
        <v>424</v>
      </c>
      <c r="P133" s="48" t="s">
        <v>919</v>
      </c>
      <c r="Q133" s="48" t="s">
        <v>919</v>
      </c>
      <c r="R133" s="48" t="s">
        <v>1675</v>
      </c>
      <c r="S133" s="48" t="s">
        <v>608</v>
      </c>
      <c r="T133" s="48" t="s">
        <v>919</v>
      </c>
      <c r="U133" s="48"/>
      <c r="V133" s="57" t="s">
        <v>609</v>
      </c>
      <c r="W133" s="5" t="s">
        <v>820</v>
      </c>
      <c r="X133" s="5" t="s">
        <v>815</v>
      </c>
      <c r="Y133" s="3" t="s">
        <v>815</v>
      </c>
      <c r="Z133" s="3" t="s">
        <v>881</v>
      </c>
      <c r="AA133" s="3" t="s">
        <v>820</v>
      </c>
      <c r="AB133" s="28" t="s">
        <v>1904</v>
      </c>
      <c r="AC133" s="3" t="s">
        <v>815</v>
      </c>
      <c r="AD133" s="3" t="s">
        <v>815</v>
      </c>
      <c r="AE133" s="3" t="s">
        <v>816</v>
      </c>
      <c r="AF133" s="3" t="s">
        <v>815</v>
      </c>
      <c r="AG133" s="3"/>
      <c r="AH133" s="3" t="s">
        <v>816</v>
      </c>
      <c r="AI133" s="3" t="s">
        <v>815</v>
      </c>
      <c r="AJ133" s="3" t="s">
        <v>815</v>
      </c>
      <c r="AK133" s="3" t="s">
        <v>816</v>
      </c>
      <c r="AL133" s="3" t="s">
        <v>820</v>
      </c>
      <c r="AM133" s="3"/>
      <c r="AN133" s="3" t="s">
        <v>815</v>
      </c>
      <c r="AO133" s="28" t="s">
        <v>881</v>
      </c>
      <c r="AP133" s="3"/>
      <c r="AQ133" s="3" t="s">
        <v>838</v>
      </c>
      <c r="AR133" s="4" t="s">
        <v>822</v>
      </c>
      <c r="AS133" s="4"/>
      <c r="AT133" s="4"/>
      <c r="AU133" s="6" t="s">
        <v>1878</v>
      </c>
      <c r="AV133" s="31" t="s">
        <v>1861</v>
      </c>
      <c r="AW133" s="6"/>
      <c r="AX133" s="6"/>
      <c r="AY133" s="16"/>
      <c r="AZ133" s="58"/>
    </row>
    <row r="134" spans="1:52" ht="37.5" x14ac:dyDescent="0.25">
      <c r="A134" s="55">
        <v>45338</v>
      </c>
      <c r="B134" s="2" t="s">
        <v>1094</v>
      </c>
      <c r="C134" s="56" t="s">
        <v>205</v>
      </c>
      <c r="D134" s="56" t="s">
        <v>125</v>
      </c>
      <c r="E134" s="56" t="s">
        <v>206</v>
      </c>
      <c r="F134" s="56" t="s">
        <v>17</v>
      </c>
      <c r="G134" s="56">
        <v>1</v>
      </c>
      <c r="H134" s="56">
        <v>22</v>
      </c>
      <c r="I134" s="56">
        <v>55</v>
      </c>
      <c r="J134" s="56">
        <v>33</v>
      </c>
      <c r="K134" s="25">
        <f t="shared" si="2"/>
        <v>58.697099999999999</v>
      </c>
      <c r="L134" s="56" t="s">
        <v>19</v>
      </c>
      <c r="M134" s="56" t="s">
        <v>194</v>
      </c>
      <c r="N134" s="56"/>
      <c r="O134" s="48" t="s">
        <v>424</v>
      </c>
      <c r="P134" s="48" t="s">
        <v>919</v>
      </c>
      <c r="Q134" s="48" t="s">
        <v>919</v>
      </c>
      <c r="R134" s="48" t="s">
        <v>919</v>
      </c>
      <c r="S134" s="48" t="s">
        <v>1296</v>
      </c>
      <c r="T134" s="48" t="s">
        <v>2066</v>
      </c>
      <c r="U134" s="48"/>
      <c r="V134" s="57" t="s">
        <v>207</v>
      </c>
      <c r="W134" s="5" t="s">
        <v>820</v>
      </c>
      <c r="X134" s="5" t="s">
        <v>816</v>
      </c>
      <c r="Y134" s="3" t="s">
        <v>815</v>
      </c>
      <c r="Z134" s="3" t="s">
        <v>881</v>
      </c>
      <c r="AA134" s="3" t="s">
        <v>820</v>
      </c>
      <c r="AB134" s="28" t="s">
        <v>1904</v>
      </c>
      <c r="AC134" s="3" t="s">
        <v>815</v>
      </c>
      <c r="AD134" s="3" t="s">
        <v>820</v>
      </c>
      <c r="AE134" s="3" t="s">
        <v>816</v>
      </c>
      <c r="AF134" s="3" t="s">
        <v>815</v>
      </c>
      <c r="AG134" s="3" t="s">
        <v>1134</v>
      </c>
      <c r="AH134" s="3" t="s">
        <v>816</v>
      </c>
      <c r="AI134" s="3" t="s">
        <v>815</v>
      </c>
      <c r="AJ134" s="3" t="s">
        <v>815</v>
      </c>
      <c r="AK134" s="3" t="s">
        <v>816</v>
      </c>
      <c r="AL134" s="3" t="s">
        <v>820</v>
      </c>
      <c r="AM134" s="3"/>
      <c r="AN134" s="3" t="s">
        <v>815</v>
      </c>
      <c r="AO134" s="28" t="s">
        <v>881</v>
      </c>
      <c r="AP134" s="3"/>
      <c r="AQ134" s="3" t="s">
        <v>838</v>
      </c>
      <c r="AR134" s="4"/>
      <c r="AS134" s="4"/>
      <c r="AT134" s="4"/>
      <c r="AU134" s="6" t="s">
        <v>1859</v>
      </c>
      <c r="AV134" s="31" t="s">
        <v>1861</v>
      </c>
      <c r="AW134" s="6"/>
      <c r="AX134" s="6"/>
      <c r="AY134" s="16" t="s">
        <v>1297</v>
      </c>
      <c r="AZ134" s="58"/>
    </row>
    <row r="135" spans="1:52" ht="31.5" x14ac:dyDescent="0.25">
      <c r="A135" s="55">
        <v>45338</v>
      </c>
      <c r="B135" s="2" t="s">
        <v>1094</v>
      </c>
      <c r="C135" s="56" t="s">
        <v>208</v>
      </c>
      <c r="D135" s="56" t="s">
        <v>125</v>
      </c>
      <c r="E135" s="56" t="s">
        <v>209</v>
      </c>
      <c r="F135" s="56" t="s">
        <v>612</v>
      </c>
      <c r="G135" s="56">
        <v>1</v>
      </c>
      <c r="H135" s="56">
        <v>18</v>
      </c>
      <c r="I135" s="56">
        <v>30</v>
      </c>
      <c r="J135" s="56">
        <v>32</v>
      </c>
      <c r="K135" s="25">
        <f t="shared" si="2"/>
        <v>25.401600000000002</v>
      </c>
      <c r="L135" s="56" t="s">
        <v>19</v>
      </c>
      <c r="M135" s="56" t="s">
        <v>194</v>
      </c>
      <c r="N135" s="56"/>
      <c r="O135" s="48" t="s">
        <v>611</v>
      </c>
      <c r="P135" s="48" t="s">
        <v>1676</v>
      </c>
      <c r="Q135" s="48" t="s">
        <v>919</v>
      </c>
      <c r="R135" s="48" t="s">
        <v>919</v>
      </c>
      <c r="S135" s="48" t="s">
        <v>1677</v>
      </c>
      <c r="T135" s="48" t="s">
        <v>10</v>
      </c>
      <c r="U135" s="48"/>
      <c r="V135" s="57" t="s">
        <v>613</v>
      </c>
      <c r="W135" s="5" t="s">
        <v>820</v>
      </c>
      <c r="X135" s="5" t="s">
        <v>816</v>
      </c>
      <c r="Y135" s="3" t="s">
        <v>815</v>
      </c>
      <c r="Z135" s="3" t="s">
        <v>881</v>
      </c>
      <c r="AA135" s="3" t="s">
        <v>815</v>
      </c>
      <c r="AB135" s="3" t="s">
        <v>881</v>
      </c>
      <c r="AC135" s="3" t="s">
        <v>815</v>
      </c>
      <c r="AD135" s="3" t="s">
        <v>815</v>
      </c>
      <c r="AE135" s="3" t="s">
        <v>816</v>
      </c>
      <c r="AF135" s="3" t="s">
        <v>816</v>
      </c>
      <c r="AG135" s="3"/>
      <c r="AH135" s="3" t="s">
        <v>815</v>
      </c>
      <c r="AI135" s="3" t="s">
        <v>815</v>
      </c>
      <c r="AJ135" s="3" t="s">
        <v>815</v>
      </c>
      <c r="AK135" s="3" t="s">
        <v>815</v>
      </c>
      <c r="AL135" s="3" t="s">
        <v>816</v>
      </c>
      <c r="AM135" s="3"/>
      <c r="AN135" s="3" t="s">
        <v>815</v>
      </c>
      <c r="AO135" s="28" t="s">
        <v>881</v>
      </c>
      <c r="AP135" s="3"/>
      <c r="AQ135" s="3" t="s">
        <v>2116</v>
      </c>
      <c r="AR135" s="4" t="s">
        <v>823</v>
      </c>
      <c r="AS135" s="4" t="s">
        <v>826</v>
      </c>
      <c r="AT135" s="4" t="s">
        <v>826</v>
      </c>
      <c r="AU135" s="6"/>
      <c r="AV135" s="6"/>
      <c r="AW135" s="6"/>
      <c r="AX135" s="6"/>
      <c r="AY135" s="16" t="s">
        <v>1297</v>
      </c>
      <c r="AZ135" s="58"/>
    </row>
    <row r="136" spans="1:52" ht="31.5" x14ac:dyDescent="0.25">
      <c r="A136" s="55">
        <v>45338</v>
      </c>
      <c r="B136" s="55" t="s">
        <v>1094</v>
      </c>
      <c r="C136" s="56" t="s">
        <v>210</v>
      </c>
      <c r="D136" s="56" t="s">
        <v>125</v>
      </c>
      <c r="E136" s="56" t="s">
        <v>192</v>
      </c>
      <c r="F136" s="56" t="s">
        <v>450</v>
      </c>
      <c r="G136" s="56">
        <v>1</v>
      </c>
      <c r="H136" s="56">
        <v>17</v>
      </c>
      <c r="I136" s="56">
        <v>67</v>
      </c>
      <c r="J136" s="56">
        <v>50</v>
      </c>
      <c r="K136" s="25">
        <f t="shared" si="2"/>
        <v>83.716499999999996</v>
      </c>
      <c r="L136" s="56" t="s">
        <v>19</v>
      </c>
      <c r="M136" s="56" t="s">
        <v>194</v>
      </c>
      <c r="N136" s="56"/>
      <c r="O136" s="48" t="s">
        <v>611</v>
      </c>
      <c r="P136" s="48" t="s">
        <v>919</v>
      </c>
      <c r="Q136" s="48" t="s">
        <v>919</v>
      </c>
      <c r="R136" s="48" t="s">
        <v>919</v>
      </c>
      <c r="S136" s="48" t="s">
        <v>1678</v>
      </c>
      <c r="T136" s="48" t="s">
        <v>919</v>
      </c>
      <c r="U136" s="48" t="s">
        <v>2049</v>
      </c>
      <c r="V136" s="57" t="s">
        <v>615</v>
      </c>
      <c r="W136" s="5" t="s">
        <v>820</v>
      </c>
      <c r="X136" s="5" t="s">
        <v>815</v>
      </c>
      <c r="Y136" s="3" t="s">
        <v>815</v>
      </c>
      <c r="Z136" s="3" t="s">
        <v>813</v>
      </c>
      <c r="AA136" s="3" t="s">
        <v>820</v>
      </c>
      <c r="AB136" s="3" t="s">
        <v>881</v>
      </c>
      <c r="AC136" s="3" t="s">
        <v>815</v>
      </c>
      <c r="AD136" s="3" t="s">
        <v>815</v>
      </c>
      <c r="AE136" s="3" t="s">
        <v>816</v>
      </c>
      <c r="AF136" s="3" t="s">
        <v>815</v>
      </c>
      <c r="AG136" s="3"/>
      <c r="AH136" s="3" t="s">
        <v>815</v>
      </c>
      <c r="AI136" s="3" t="s">
        <v>815</v>
      </c>
      <c r="AJ136" s="3" t="s">
        <v>815</v>
      </c>
      <c r="AK136" s="3" t="s">
        <v>820</v>
      </c>
      <c r="AL136" s="3" t="s">
        <v>820</v>
      </c>
      <c r="AM136" s="3"/>
      <c r="AN136" s="3" t="s">
        <v>815</v>
      </c>
      <c r="AO136" s="28" t="s">
        <v>881</v>
      </c>
      <c r="AP136" s="3"/>
      <c r="AQ136" s="3" t="s">
        <v>2116</v>
      </c>
      <c r="AR136" s="4" t="s">
        <v>823</v>
      </c>
      <c r="AS136" s="4" t="s">
        <v>826</v>
      </c>
      <c r="AT136" s="4" t="s">
        <v>826</v>
      </c>
      <c r="AU136" s="6"/>
      <c r="AV136" s="6"/>
      <c r="AW136" s="6" t="s">
        <v>1865</v>
      </c>
      <c r="AX136" s="6"/>
      <c r="AY136" s="16" t="s">
        <v>1297</v>
      </c>
      <c r="AZ136" s="58"/>
    </row>
    <row r="137" spans="1:52" ht="47.25" x14ac:dyDescent="0.25">
      <c r="A137" s="55">
        <v>45338</v>
      </c>
      <c r="B137" s="2" t="s">
        <v>1094</v>
      </c>
      <c r="C137" s="56" t="s">
        <v>211</v>
      </c>
      <c r="D137" s="56" t="s">
        <v>125</v>
      </c>
      <c r="E137" s="56" t="s">
        <v>192</v>
      </c>
      <c r="F137" s="56" t="s">
        <v>1298</v>
      </c>
      <c r="G137" s="56">
        <v>1</v>
      </c>
      <c r="H137" s="56">
        <v>32</v>
      </c>
      <c r="I137" s="56">
        <v>52</v>
      </c>
      <c r="J137" s="56">
        <v>30</v>
      </c>
      <c r="K137" s="25">
        <f t="shared" si="2"/>
        <v>73.382400000000004</v>
      </c>
      <c r="L137" s="56" t="s">
        <v>19</v>
      </c>
      <c r="M137" s="56" t="s">
        <v>194</v>
      </c>
      <c r="N137" s="56"/>
      <c r="O137" s="48" t="s">
        <v>611</v>
      </c>
      <c r="P137" s="48" t="s">
        <v>1519</v>
      </c>
      <c r="Q137" s="48" t="s">
        <v>919</v>
      </c>
      <c r="R137" s="48" t="s">
        <v>919</v>
      </c>
      <c r="S137" s="48" t="s">
        <v>919</v>
      </c>
      <c r="T137" s="48" t="s">
        <v>919</v>
      </c>
      <c r="U137" s="48"/>
      <c r="V137" s="57" t="s">
        <v>614</v>
      </c>
      <c r="W137" s="5" t="s">
        <v>820</v>
      </c>
      <c r="X137" s="5" t="s">
        <v>816</v>
      </c>
      <c r="Y137" s="3" t="s">
        <v>815</v>
      </c>
      <c r="Z137" s="3" t="s">
        <v>881</v>
      </c>
      <c r="AA137" s="3" t="s">
        <v>816</v>
      </c>
      <c r="AB137" s="3" t="s">
        <v>881</v>
      </c>
      <c r="AC137" s="3" t="s">
        <v>815</v>
      </c>
      <c r="AD137" s="3" t="s">
        <v>815</v>
      </c>
      <c r="AE137" s="3" t="s">
        <v>815</v>
      </c>
      <c r="AF137" s="3" t="s">
        <v>815</v>
      </c>
      <c r="AG137" s="3"/>
      <c r="AH137" s="3" t="s">
        <v>815</v>
      </c>
      <c r="AI137" s="3" t="s">
        <v>815</v>
      </c>
      <c r="AJ137" s="3" t="s">
        <v>815</v>
      </c>
      <c r="AK137" s="3" t="s">
        <v>815</v>
      </c>
      <c r="AL137" s="3" t="s">
        <v>820</v>
      </c>
      <c r="AM137" s="3"/>
      <c r="AN137" s="3" t="s">
        <v>815</v>
      </c>
      <c r="AO137" s="28" t="s">
        <v>881</v>
      </c>
      <c r="AP137" s="3"/>
      <c r="AQ137" s="3" t="s">
        <v>2116</v>
      </c>
      <c r="AR137" s="4" t="s">
        <v>823</v>
      </c>
      <c r="AS137" s="4" t="s">
        <v>826</v>
      </c>
      <c r="AT137" s="4" t="s">
        <v>826</v>
      </c>
      <c r="AU137" s="6"/>
      <c r="AV137" s="6"/>
      <c r="AW137" s="6"/>
      <c r="AX137" s="6"/>
      <c r="AY137" s="16" t="s">
        <v>1297</v>
      </c>
      <c r="AZ137" s="58"/>
    </row>
    <row r="138" spans="1:52" ht="30.75" customHeight="1" x14ac:dyDescent="0.25">
      <c r="A138" s="55">
        <v>45338</v>
      </c>
      <c r="B138" s="2" t="s">
        <v>1094</v>
      </c>
      <c r="C138" s="56" t="s">
        <v>212</v>
      </c>
      <c r="D138" s="56" t="s">
        <v>125</v>
      </c>
      <c r="E138" s="56" t="s">
        <v>192</v>
      </c>
      <c r="F138" s="56" t="s">
        <v>1299</v>
      </c>
      <c r="G138" s="56">
        <v>1</v>
      </c>
      <c r="H138" s="56">
        <v>28</v>
      </c>
      <c r="I138" s="56">
        <v>40</v>
      </c>
      <c r="J138" s="56">
        <v>17</v>
      </c>
      <c r="K138" s="25">
        <f t="shared" si="2"/>
        <v>27.988800000000001</v>
      </c>
      <c r="L138" s="56" t="s">
        <v>19</v>
      </c>
      <c r="M138" s="56" t="s">
        <v>194</v>
      </c>
      <c r="N138" s="56"/>
      <c r="O138" s="48" t="s">
        <v>601</v>
      </c>
      <c r="P138" s="48" t="s">
        <v>919</v>
      </c>
      <c r="Q138" s="48" t="s">
        <v>919</v>
      </c>
      <c r="R138" s="48" t="s">
        <v>213</v>
      </c>
      <c r="S138" s="48" t="s">
        <v>2067</v>
      </c>
      <c r="T138" s="48" t="s">
        <v>2068</v>
      </c>
      <c r="U138" s="48"/>
      <c r="V138" s="57" t="s">
        <v>616</v>
      </c>
      <c r="W138" s="5" t="s">
        <v>820</v>
      </c>
      <c r="X138" s="5" t="s">
        <v>816</v>
      </c>
      <c r="Y138" s="3" t="s">
        <v>815</v>
      </c>
      <c r="Z138" s="3" t="s">
        <v>881</v>
      </c>
      <c r="AA138" s="3" t="s">
        <v>820</v>
      </c>
      <c r="AB138" s="3" t="s">
        <v>881</v>
      </c>
      <c r="AC138" s="3" t="s">
        <v>815</v>
      </c>
      <c r="AD138" s="3" t="s">
        <v>816</v>
      </c>
      <c r="AE138" s="3" t="s">
        <v>815</v>
      </c>
      <c r="AF138" s="3" t="s">
        <v>815</v>
      </c>
      <c r="AG138" s="3"/>
      <c r="AH138" s="3" t="s">
        <v>820</v>
      </c>
      <c r="AI138" s="3" t="s">
        <v>816</v>
      </c>
      <c r="AJ138" s="3" t="s">
        <v>816</v>
      </c>
      <c r="AK138" s="3" t="s">
        <v>820</v>
      </c>
      <c r="AL138" s="3" t="s">
        <v>820</v>
      </c>
      <c r="AM138" s="3"/>
      <c r="AN138" s="3" t="s">
        <v>815</v>
      </c>
      <c r="AO138" s="28" t="s">
        <v>881</v>
      </c>
      <c r="AP138" s="3"/>
      <c r="AQ138" s="3" t="s">
        <v>838</v>
      </c>
      <c r="AR138" s="4"/>
      <c r="AS138" s="4"/>
      <c r="AT138" s="4"/>
      <c r="AU138" s="6" t="s">
        <v>2107</v>
      </c>
      <c r="AV138" s="6"/>
      <c r="AW138" s="6"/>
      <c r="AX138" s="6"/>
      <c r="AY138" s="16" t="s">
        <v>1297</v>
      </c>
      <c r="AZ138" s="58"/>
    </row>
    <row r="139" spans="1:52" ht="31.5" x14ac:dyDescent="0.25">
      <c r="A139" s="55">
        <v>45334</v>
      </c>
      <c r="B139" s="2" t="s">
        <v>1827</v>
      </c>
      <c r="C139" s="56" t="s">
        <v>214</v>
      </c>
      <c r="D139" s="56" t="s">
        <v>125</v>
      </c>
      <c r="E139" s="56" t="s">
        <v>215</v>
      </c>
      <c r="F139" s="56" t="s">
        <v>61</v>
      </c>
      <c r="G139" s="56">
        <v>1</v>
      </c>
      <c r="H139" s="56">
        <v>18</v>
      </c>
      <c r="I139" s="56">
        <v>42</v>
      </c>
      <c r="J139" s="56">
        <v>27</v>
      </c>
      <c r="K139" s="25">
        <f t="shared" si="2"/>
        <v>30.00564</v>
      </c>
      <c r="L139" s="56" t="s">
        <v>19</v>
      </c>
      <c r="M139" s="56" t="s">
        <v>31</v>
      </c>
      <c r="N139" s="56" t="s">
        <v>617</v>
      </c>
      <c r="O139" s="48" t="s">
        <v>424</v>
      </c>
      <c r="P139" s="48" t="s">
        <v>852</v>
      </c>
      <c r="Q139" s="48" t="s">
        <v>919</v>
      </c>
      <c r="R139" s="48" t="s">
        <v>919</v>
      </c>
      <c r="S139" s="48" t="s">
        <v>919</v>
      </c>
      <c r="T139" s="48" t="s">
        <v>853</v>
      </c>
      <c r="U139" s="48"/>
      <c r="V139" s="57" t="s">
        <v>618</v>
      </c>
      <c r="W139" s="5" t="s">
        <v>820</v>
      </c>
      <c r="X139" s="5" t="s">
        <v>815</v>
      </c>
      <c r="Y139" s="3" t="s">
        <v>816</v>
      </c>
      <c r="Z139" s="3" t="s">
        <v>881</v>
      </c>
      <c r="AA139" s="3" t="s">
        <v>815</v>
      </c>
      <c r="AB139" s="3" t="s">
        <v>1020</v>
      </c>
      <c r="AC139" s="3" t="s">
        <v>815</v>
      </c>
      <c r="AD139" s="3" t="s">
        <v>816</v>
      </c>
      <c r="AE139" s="3" t="s">
        <v>816</v>
      </c>
      <c r="AF139" s="3" t="s">
        <v>815</v>
      </c>
      <c r="AG139" s="3" t="s">
        <v>855</v>
      </c>
      <c r="AH139" s="3" t="s">
        <v>816</v>
      </c>
      <c r="AI139" s="3" t="s">
        <v>815</v>
      </c>
      <c r="AJ139" s="3" t="s">
        <v>815</v>
      </c>
      <c r="AK139" s="3" t="s">
        <v>815</v>
      </c>
      <c r="AL139" s="3" t="s">
        <v>820</v>
      </c>
      <c r="AM139" s="3" t="s">
        <v>854</v>
      </c>
      <c r="AN139" s="3" t="s">
        <v>815</v>
      </c>
      <c r="AO139" s="28" t="s">
        <v>881</v>
      </c>
      <c r="AP139" s="3"/>
      <c r="AQ139" s="3" t="s">
        <v>2115</v>
      </c>
      <c r="AR139" s="4" t="s">
        <v>822</v>
      </c>
      <c r="AS139" s="4" t="s">
        <v>826</v>
      </c>
      <c r="AT139" s="4" t="s">
        <v>826</v>
      </c>
      <c r="AU139" s="6"/>
      <c r="AV139" s="6"/>
      <c r="AW139" s="6"/>
      <c r="AX139" s="6" t="s">
        <v>856</v>
      </c>
      <c r="AY139" s="16"/>
      <c r="AZ139" s="58"/>
    </row>
    <row r="140" spans="1:52" ht="40.5" customHeight="1" x14ac:dyDescent="0.25">
      <c r="A140" s="55">
        <v>45334</v>
      </c>
      <c r="B140" s="2" t="s">
        <v>1827</v>
      </c>
      <c r="C140" s="56" t="s">
        <v>216</v>
      </c>
      <c r="D140" s="56" t="s">
        <v>125</v>
      </c>
      <c r="E140" s="56" t="s">
        <v>217</v>
      </c>
      <c r="F140" s="56" t="s">
        <v>1492</v>
      </c>
      <c r="G140" s="56">
        <v>1</v>
      </c>
      <c r="H140" s="56">
        <v>38</v>
      </c>
      <c r="I140" s="56">
        <v>18</v>
      </c>
      <c r="J140" s="56">
        <v>32</v>
      </c>
      <c r="K140" s="25">
        <f t="shared" si="2"/>
        <v>32.175360000000005</v>
      </c>
      <c r="L140" s="56" t="s">
        <v>19</v>
      </c>
      <c r="M140" s="56" t="s">
        <v>31</v>
      </c>
      <c r="N140" s="56"/>
      <c r="O140" s="48" t="s">
        <v>424</v>
      </c>
      <c r="P140" s="48" t="s">
        <v>864</v>
      </c>
      <c r="Q140" s="48" t="s">
        <v>919</v>
      </c>
      <c r="R140" s="48" t="s">
        <v>919</v>
      </c>
      <c r="S140" s="48" t="s">
        <v>1504</v>
      </c>
      <c r="T140" s="48" t="s">
        <v>11</v>
      </c>
      <c r="U140" s="48"/>
      <c r="V140" s="57" t="s">
        <v>619</v>
      </c>
      <c r="W140" s="5" t="s">
        <v>820</v>
      </c>
      <c r="X140" s="5" t="s">
        <v>816</v>
      </c>
      <c r="Y140" s="3" t="s">
        <v>815</v>
      </c>
      <c r="Z140" s="3" t="s">
        <v>881</v>
      </c>
      <c r="AA140" s="3" t="s">
        <v>815</v>
      </c>
      <c r="AB140" s="3" t="s">
        <v>881</v>
      </c>
      <c r="AC140" s="3" t="s">
        <v>815</v>
      </c>
      <c r="AD140" s="3" t="s">
        <v>815</v>
      </c>
      <c r="AE140" s="3" t="s">
        <v>816</v>
      </c>
      <c r="AF140" s="3" t="s">
        <v>816</v>
      </c>
      <c r="AG140" s="3" t="s">
        <v>865</v>
      </c>
      <c r="AH140" s="3" t="s">
        <v>815</v>
      </c>
      <c r="AI140" s="3" t="s">
        <v>820</v>
      </c>
      <c r="AJ140" s="3" t="s">
        <v>815</v>
      </c>
      <c r="AK140" s="3" t="s">
        <v>815</v>
      </c>
      <c r="AL140" s="3" t="s">
        <v>820</v>
      </c>
      <c r="AM140" s="3" t="s">
        <v>866</v>
      </c>
      <c r="AN140" s="3" t="s">
        <v>815</v>
      </c>
      <c r="AO140" s="28" t="s">
        <v>881</v>
      </c>
      <c r="AP140" s="3"/>
      <c r="AQ140" s="3" t="s">
        <v>840</v>
      </c>
      <c r="AR140" s="4" t="s">
        <v>823</v>
      </c>
      <c r="AS140" s="4" t="s">
        <v>823</v>
      </c>
      <c r="AT140" s="4" t="s">
        <v>826</v>
      </c>
      <c r="AU140" s="6"/>
      <c r="AV140" s="6"/>
      <c r="AW140" s="6"/>
      <c r="AX140" s="6"/>
      <c r="AY140" s="16"/>
      <c r="AZ140" s="58"/>
    </row>
    <row r="141" spans="1:52" ht="47.25" x14ac:dyDescent="0.25">
      <c r="A141" s="55">
        <v>45334</v>
      </c>
      <c r="B141" s="2" t="s">
        <v>1827</v>
      </c>
      <c r="C141" s="56" t="s">
        <v>218</v>
      </c>
      <c r="D141" s="56" t="s">
        <v>125</v>
      </c>
      <c r="E141" s="56" t="s">
        <v>756</v>
      </c>
      <c r="F141" s="56" t="s">
        <v>903</v>
      </c>
      <c r="G141" s="56">
        <v>1</v>
      </c>
      <c r="H141" s="56">
        <v>28</v>
      </c>
      <c r="I141" s="56">
        <v>17</v>
      </c>
      <c r="J141" s="56">
        <v>28</v>
      </c>
      <c r="K141" s="25">
        <f t="shared" si="2"/>
        <v>19.59216</v>
      </c>
      <c r="L141" s="56" t="s">
        <v>19</v>
      </c>
      <c r="M141" s="56" t="s">
        <v>31</v>
      </c>
      <c r="N141" s="56" t="s">
        <v>621</v>
      </c>
      <c r="O141" s="48" t="s">
        <v>424</v>
      </c>
      <c r="P141" s="48" t="s">
        <v>919</v>
      </c>
      <c r="Q141" s="48" t="s">
        <v>1682</v>
      </c>
      <c r="R141" s="48" t="s">
        <v>919</v>
      </c>
      <c r="S141" s="48" t="s">
        <v>2069</v>
      </c>
      <c r="T141" s="48" t="s">
        <v>892</v>
      </c>
      <c r="U141" s="48" t="s">
        <v>1683</v>
      </c>
      <c r="V141" s="57" t="s">
        <v>620</v>
      </c>
      <c r="W141" s="5" t="s">
        <v>820</v>
      </c>
      <c r="X141" s="5" t="s">
        <v>815</v>
      </c>
      <c r="Y141" s="3" t="s">
        <v>815</v>
      </c>
      <c r="Z141" s="3" t="s">
        <v>881</v>
      </c>
      <c r="AA141" s="3" t="s">
        <v>815</v>
      </c>
      <c r="AB141" s="3" t="s">
        <v>881</v>
      </c>
      <c r="AC141" s="3" t="s">
        <v>815</v>
      </c>
      <c r="AD141" s="3" t="s">
        <v>815</v>
      </c>
      <c r="AE141" s="3" t="s">
        <v>815</v>
      </c>
      <c r="AF141" s="3" t="s">
        <v>815</v>
      </c>
      <c r="AG141" s="3"/>
      <c r="AH141" s="3" t="s">
        <v>815</v>
      </c>
      <c r="AI141" s="3" t="s">
        <v>815</v>
      </c>
      <c r="AJ141" s="3" t="s">
        <v>815</v>
      </c>
      <c r="AK141" s="3" t="s">
        <v>815</v>
      </c>
      <c r="AL141" s="3" t="s">
        <v>816</v>
      </c>
      <c r="AM141" s="3" t="s">
        <v>893</v>
      </c>
      <c r="AN141" s="3" t="s">
        <v>815</v>
      </c>
      <c r="AO141" s="28" t="s">
        <v>881</v>
      </c>
      <c r="AP141" s="3"/>
      <c r="AQ141" s="3" t="s">
        <v>2116</v>
      </c>
      <c r="AR141" s="4" t="s">
        <v>823</v>
      </c>
      <c r="AS141" s="4" t="s">
        <v>826</v>
      </c>
      <c r="AT141" s="4" t="s">
        <v>826</v>
      </c>
      <c r="AU141" s="6"/>
      <c r="AV141" s="6"/>
      <c r="AW141" s="6"/>
      <c r="AX141" s="6"/>
      <c r="AY141" s="16"/>
      <c r="AZ141" s="58"/>
    </row>
    <row r="142" spans="1:52" ht="31.5" x14ac:dyDescent="0.25">
      <c r="A142" s="55">
        <v>45334</v>
      </c>
      <c r="B142" s="2" t="s">
        <v>1827</v>
      </c>
      <c r="C142" s="56" t="s">
        <v>219</v>
      </c>
      <c r="D142" s="56" t="s">
        <v>125</v>
      </c>
      <c r="E142" s="56" t="s">
        <v>160</v>
      </c>
      <c r="F142" s="56" t="s">
        <v>1505</v>
      </c>
      <c r="G142" s="56">
        <v>1</v>
      </c>
      <c r="H142" s="56">
        <v>26</v>
      </c>
      <c r="I142" s="56">
        <v>21</v>
      </c>
      <c r="J142" s="56">
        <v>12</v>
      </c>
      <c r="K142" s="25">
        <f t="shared" si="2"/>
        <v>9.6314399999999996</v>
      </c>
      <c r="L142" s="56" t="s">
        <v>19</v>
      </c>
      <c r="M142" s="56" t="s">
        <v>31</v>
      </c>
      <c r="N142" s="56" t="s">
        <v>625</v>
      </c>
      <c r="O142" s="48" t="s">
        <v>424</v>
      </c>
      <c r="P142" s="48" t="s">
        <v>919</v>
      </c>
      <c r="Q142" s="48" t="s">
        <v>919</v>
      </c>
      <c r="R142" s="48" t="s">
        <v>919</v>
      </c>
      <c r="S142" s="48" t="s">
        <v>2070</v>
      </c>
      <c r="T142" s="48" t="s">
        <v>11</v>
      </c>
      <c r="U142" s="48"/>
      <c r="V142" s="57" t="s">
        <v>623</v>
      </c>
      <c r="W142" s="5" t="s">
        <v>820</v>
      </c>
      <c r="X142" s="5" t="s">
        <v>820</v>
      </c>
      <c r="Y142" s="3" t="s">
        <v>815</v>
      </c>
      <c r="Z142" s="3" t="s">
        <v>881</v>
      </c>
      <c r="AA142" s="3" t="s">
        <v>816</v>
      </c>
      <c r="AB142" s="3" t="s">
        <v>1020</v>
      </c>
      <c r="AC142" s="3" t="s">
        <v>820</v>
      </c>
      <c r="AD142" s="3" t="s">
        <v>815</v>
      </c>
      <c r="AE142" s="3" t="s">
        <v>820</v>
      </c>
      <c r="AF142" s="3" t="s">
        <v>816</v>
      </c>
      <c r="AG142" s="3" t="s">
        <v>902</v>
      </c>
      <c r="AH142" s="3" t="s">
        <v>816</v>
      </c>
      <c r="AI142" s="3" t="s">
        <v>820</v>
      </c>
      <c r="AJ142" s="3" t="s">
        <v>815</v>
      </c>
      <c r="AK142" s="3" t="s">
        <v>820</v>
      </c>
      <c r="AL142" s="3" t="s">
        <v>820</v>
      </c>
      <c r="AM142" s="3"/>
      <c r="AN142" s="3" t="s">
        <v>815</v>
      </c>
      <c r="AO142" s="28" t="s">
        <v>881</v>
      </c>
      <c r="AP142" s="3"/>
      <c r="AQ142" s="3" t="s">
        <v>2115</v>
      </c>
      <c r="AR142" s="4" t="s">
        <v>823</v>
      </c>
      <c r="AS142" s="4" t="s">
        <v>826</v>
      </c>
      <c r="AT142" s="4" t="s">
        <v>826</v>
      </c>
      <c r="AU142" s="6"/>
      <c r="AV142" s="6"/>
      <c r="AW142" s="6"/>
      <c r="AX142" s="6"/>
      <c r="AY142" s="16"/>
      <c r="AZ142" s="58"/>
    </row>
    <row r="143" spans="1:52" ht="31.5" x14ac:dyDescent="0.25">
      <c r="A143" s="55">
        <v>45334</v>
      </c>
      <c r="B143" s="2" t="s">
        <v>1827</v>
      </c>
      <c r="C143" s="56" t="s">
        <v>220</v>
      </c>
      <c r="D143" s="56" t="s">
        <v>125</v>
      </c>
      <c r="E143" s="56" t="s">
        <v>160</v>
      </c>
      <c r="F143" s="56" t="s">
        <v>1505</v>
      </c>
      <c r="G143" s="56">
        <v>1</v>
      </c>
      <c r="H143" s="56">
        <v>23</v>
      </c>
      <c r="I143" s="56">
        <v>26</v>
      </c>
      <c r="J143" s="56">
        <v>12</v>
      </c>
      <c r="K143" s="25">
        <f t="shared" si="2"/>
        <v>10.548719999999999</v>
      </c>
      <c r="L143" s="56" t="s">
        <v>19</v>
      </c>
      <c r="M143" s="56" t="s">
        <v>31</v>
      </c>
      <c r="N143" s="56" t="s">
        <v>625</v>
      </c>
      <c r="O143" s="48" t="s">
        <v>424</v>
      </c>
      <c r="P143" s="48" t="s">
        <v>919</v>
      </c>
      <c r="Q143" s="48" t="s">
        <v>919</v>
      </c>
      <c r="R143" s="48" t="s">
        <v>919</v>
      </c>
      <c r="S143" s="48" t="s">
        <v>919</v>
      </c>
      <c r="T143" s="48" t="s">
        <v>11</v>
      </c>
      <c r="U143" s="48"/>
      <c r="V143" s="57" t="s">
        <v>624</v>
      </c>
      <c r="W143" s="5" t="s">
        <v>820</v>
      </c>
      <c r="X143" s="5" t="s">
        <v>820</v>
      </c>
      <c r="Y143" s="3" t="s">
        <v>815</v>
      </c>
      <c r="Z143" s="3" t="s">
        <v>881</v>
      </c>
      <c r="AA143" s="3" t="s">
        <v>816</v>
      </c>
      <c r="AB143" s="3" t="s">
        <v>1020</v>
      </c>
      <c r="AC143" s="3" t="s">
        <v>820</v>
      </c>
      <c r="AD143" s="3" t="s">
        <v>815</v>
      </c>
      <c r="AE143" s="3" t="s">
        <v>820</v>
      </c>
      <c r="AF143" s="3" t="s">
        <v>815</v>
      </c>
      <c r="AG143" s="3"/>
      <c r="AH143" s="3" t="s">
        <v>816</v>
      </c>
      <c r="AI143" s="3" t="s">
        <v>820</v>
      </c>
      <c r="AJ143" s="3" t="s">
        <v>815</v>
      </c>
      <c r="AK143" s="3" t="s">
        <v>820</v>
      </c>
      <c r="AL143" s="3" t="s">
        <v>820</v>
      </c>
      <c r="AM143" s="3"/>
      <c r="AN143" s="3" t="s">
        <v>815</v>
      </c>
      <c r="AO143" s="28" t="s">
        <v>881</v>
      </c>
      <c r="AP143" s="3"/>
      <c r="AQ143" s="3" t="s">
        <v>2115</v>
      </c>
      <c r="AR143" s="4" t="s">
        <v>823</v>
      </c>
      <c r="AS143" s="4" t="s">
        <v>826</v>
      </c>
      <c r="AT143" s="4" t="s">
        <v>826</v>
      </c>
      <c r="AU143" s="6"/>
      <c r="AV143" s="6"/>
      <c r="AW143" s="6"/>
      <c r="AX143" s="6"/>
      <c r="AY143" s="16"/>
      <c r="AZ143" s="58"/>
    </row>
    <row r="144" spans="1:52" ht="31.5" x14ac:dyDescent="0.25">
      <c r="A144" s="55">
        <v>45335</v>
      </c>
      <c r="B144" s="2" t="s">
        <v>1827</v>
      </c>
      <c r="C144" s="56" t="s">
        <v>221</v>
      </c>
      <c r="D144" s="56" t="s">
        <v>125</v>
      </c>
      <c r="E144" s="56" t="s">
        <v>626</v>
      </c>
      <c r="F144" s="56" t="s">
        <v>903</v>
      </c>
      <c r="G144" s="56">
        <v>1</v>
      </c>
      <c r="H144" s="56">
        <v>15</v>
      </c>
      <c r="I144" s="56">
        <v>25</v>
      </c>
      <c r="J144" s="56">
        <v>12</v>
      </c>
      <c r="K144" s="25">
        <f t="shared" si="2"/>
        <v>6.6149999999999993</v>
      </c>
      <c r="L144" s="56" t="s">
        <v>19</v>
      </c>
      <c r="M144" s="56" t="s">
        <v>31</v>
      </c>
      <c r="N144" s="56" t="s">
        <v>702</v>
      </c>
      <c r="O144" s="48" t="s">
        <v>424</v>
      </c>
      <c r="P144" s="48" t="s">
        <v>919</v>
      </c>
      <c r="Q144" s="48" t="s">
        <v>919</v>
      </c>
      <c r="R144" s="48" t="s">
        <v>919</v>
      </c>
      <c r="S144" s="48" t="s">
        <v>2070</v>
      </c>
      <c r="T144" s="48" t="s">
        <v>915</v>
      </c>
      <c r="U144" s="48"/>
      <c r="V144" s="57" t="s">
        <v>806</v>
      </c>
      <c r="W144" s="5" t="s">
        <v>820</v>
      </c>
      <c r="X144" s="5" t="s">
        <v>815</v>
      </c>
      <c r="Y144" s="3" t="s">
        <v>816</v>
      </c>
      <c r="Z144" s="3" t="s">
        <v>881</v>
      </c>
      <c r="AA144" s="3" t="s">
        <v>815</v>
      </c>
      <c r="AB144" s="3" t="s">
        <v>1020</v>
      </c>
      <c r="AC144" s="3" t="s">
        <v>815</v>
      </c>
      <c r="AD144" s="3" t="s">
        <v>816</v>
      </c>
      <c r="AE144" s="3" t="s">
        <v>816</v>
      </c>
      <c r="AF144" s="3" t="s">
        <v>816</v>
      </c>
      <c r="AG144" s="3"/>
      <c r="AH144" s="3" t="s">
        <v>815</v>
      </c>
      <c r="AI144" s="3" t="s">
        <v>815</v>
      </c>
      <c r="AJ144" s="3" t="s">
        <v>815</v>
      </c>
      <c r="AK144" s="3" t="s">
        <v>815</v>
      </c>
      <c r="AL144" s="3" t="s">
        <v>816</v>
      </c>
      <c r="AM144" s="3" t="s">
        <v>917</v>
      </c>
      <c r="AN144" s="3"/>
      <c r="AO144" s="28" t="s">
        <v>881</v>
      </c>
      <c r="AP144" s="3" t="s">
        <v>916</v>
      </c>
      <c r="AQ144" s="3" t="s">
        <v>2115</v>
      </c>
      <c r="AR144" s="4" t="s">
        <v>823</v>
      </c>
      <c r="AS144" s="4" t="s">
        <v>826</v>
      </c>
      <c r="AT144" s="4" t="s">
        <v>826</v>
      </c>
      <c r="AU144" s="6"/>
      <c r="AV144" s="6"/>
      <c r="AW144" s="6"/>
      <c r="AX144" s="6" t="s">
        <v>918</v>
      </c>
      <c r="AY144" s="16"/>
      <c r="AZ144" s="58"/>
    </row>
    <row r="145" spans="1:52" ht="31.5" x14ac:dyDescent="0.25">
      <c r="A145" s="55">
        <v>45335</v>
      </c>
      <c r="B145" s="2" t="s">
        <v>1827</v>
      </c>
      <c r="C145" s="56" t="s">
        <v>222</v>
      </c>
      <c r="D145" s="56" t="s">
        <v>125</v>
      </c>
      <c r="E145" s="56" t="s">
        <v>223</v>
      </c>
      <c r="F145" s="56" t="s">
        <v>903</v>
      </c>
      <c r="G145" s="56">
        <v>1</v>
      </c>
      <c r="H145" s="56">
        <v>32</v>
      </c>
      <c r="I145" s="56">
        <v>33</v>
      </c>
      <c r="J145" s="56">
        <v>28</v>
      </c>
      <c r="K145" s="25">
        <f t="shared" si="2"/>
        <v>43.464959999999998</v>
      </c>
      <c r="L145" s="56" t="s">
        <v>19</v>
      </c>
      <c r="M145" s="56" t="s">
        <v>31</v>
      </c>
      <c r="N145" s="56"/>
      <c r="O145" s="48" t="s">
        <v>424</v>
      </c>
      <c r="P145" s="48" t="s">
        <v>1680</v>
      </c>
      <c r="Q145" s="48" t="s">
        <v>1681</v>
      </c>
      <c r="R145" s="48" t="s">
        <v>919</v>
      </c>
      <c r="S145" s="48" t="s">
        <v>919</v>
      </c>
      <c r="T145" s="48" t="s">
        <v>862</v>
      </c>
      <c r="U145" s="48"/>
      <c r="V145" s="57" t="s">
        <v>627</v>
      </c>
      <c r="W145" s="5" t="s">
        <v>820</v>
      </c>
      <c r="X145" s="5" t="s">
        <v>815</v>
      </c>
      <c r="Y145" s="3" t="s">
        <v>816</v>
      </c>
      <c r="Z145" s="3" t="s">
        <v>881</v>
      </c>
      <c r="AA145" s="3" t="s">
        <v>815</v>
      </c>
      <c r="AB145" s="3" t="s">
        <v>881</v>
      </c>
      <c r="AC145" s="3" t="s">
        <v>815</v>
      </c>
      <c r="AD145" s="3" t="s">
        <v>815</v>
      </c>
      <c r="AE145" s="3" t="s">
        <v>816</v>
      </c>
      <c r="AF145" s="3" t="s">
        <v>816</v>
      </c>
      <c r="AG145" s="3" t="s">
        <v>905</v>
      </c>
      <c r="AH145" s="3" t="s">
        <v>815</v>
      </c>
      <c r="AI145" s="3" t="s">
        <v>815</v>
      </c>
      <c r="AJ145" s="3" t="s">
        <v>815</v>
      </c>
      <c r="AK145" s="3" t="s">
        <v>815</v>
      </c>
      <c r="AL145" s="3" t="s">
        <v>820</v>
      </c>
      <c r="AM145" s="3" t="s">
        <v>904</v>
      </c>
      <c r="AN145" s="3" t="s">
        <v>815</v>
      </c>
      <c r="AO145" s="28" t="s">
        <v>881</v>
      </c>
      <c r="AP145" s="3"/>
      <c r="AQ145" s="3" t="s">
        <v>2116</v>
      </c>
      <c r="AR145" s="4" t="s">
        <v>823</v>
      </c>
      <c r="AS145" s="4" t="s">
        <v>826</v>
      </c>
      <c r="AT145" s="4" t="s">
        <v>826</v>
      </c>
      <c r="AU145" s="6"/>
      <c r="AV145" s="6"/>
      <c r="AW145" s="6"/>
      <c r="AX145" s="6"/>
      <c r="AY145" s="16"/>
      <c r="AZ145" s="58"/>
    </row>
    <row r="146" spans="1:52" ht="31.5" x14ac:dyDescent="0.25">
      <c r="A146" s="67">
        <v>45335</v>
      </c>
      <c r="B146" s="2" t="s">
        <v>1827</v>
      </c>
      <c r="C146" s="56" t="s">
        <v>224</v>
      </c>
      <c r="D146" s="56" t="s">
        <v>125</v>
      </c>
      <c r="E146" s="56" t="s">
        <v>622</v>
      </c>
      <c r="F146" s="56" t="s">
        <v>903</v>
      </c>
      <c r="G146" s="56">
        <v>1</v>
      </c>
      <c r="H146" s="56">
        <v>87</v>
      </c>
      <c r="I146" s="56">
        <v>44</v>
      </c>
      <c r="J146" s="56">
        <v>42</v>
      </c>
      <c r="K146" s="25">
        <f t="shared" si="2"/>
        <v>236.34072</v>
      </c>
      <c r="L146" s="56" t="s">
        <v>19</v>
      </c>
      <c r="M146" s="56" t="s">
        <v>42</v>
      </c>
      <c r="N146" s="56"/>
      <c r="O146" s="48" t="s">
        <v>424</v>
      </c>
      <c r="P146" s="48" t="s">
        <v>919</v>
      </c>
      <c r="Q146" s="48" t="s">
        <v>919</v>
      </c>
      <c r="R146" s="48" t="s">
        <v>954</v>
      </c>
      <c r="S146" s="48" t="s">
        <v>1679</v>
      </c>
      <c r="T146" s="48" t="s">
        <v>919</v>
      </c>
      <c r="U146" s="61" t="s">
        <v>2037</v>
      </c>
      <c r="V146" s="57" t="s">
        <v>628</v>
      </c>
      <c r="W146" s="5" t="s">
        <v>820</v>
      </c>
      <c r="X146" s="5" t="s">
        <v>820</v>
      </c>
      <c r="Y146" s="3" t="s">
        <v>815</v>
      </c>
      <c r="Z146" s="3" t="s">
        <v>812</v>
      </c>
      <c r="AA146" s="3" t="s">
        <v>816</v>
      </c>
      <c r="AB146" s="3" t="s">
        <v>881</v>
      </c>
      <c r="AC146" s="3" t="s">
        <v>820</v>
      </c>
      <c r="AD146" s="3" t="s">
        <v>815</v>
      </c>
      <c r="AE146" s="3" t="s">
        <v>816</v>
      </c>
      <c r="AF146" s="3" t="s">
        <v>815</v>
      </c>
      <c r="AG146" s="3"/>
      <c r="AH146" s="3" t="s">
        <v>815</v>
      </c>
      <c r="AI146" s="3" t="s">
        <v>815</v>
      </c>
      <c r="AJ146" s="3" t="s">
        <v>816</v>
      </c>
      <c r="AK146" s="3" t="s">
        <v>820</v>
      </c>
      <c r="AL146" s="3" t="s">
        <v>820</v>
      </c>
      <c r="AM146" s="3" t="s">
        <v>953</v>
      </c>
      <c r="AN146" s="3"/>
      <c r="AO146" s="28" t="s">
        <v>881</v>
      </c>
      <c r="AP146" s="3"/>
      <c r="AQ146" s="3" t="s">
        <v>840</v>
      </c>
      <c r="AR146" s="4" t="s">
        <v>822</v>
      </c>
      <c r="AS146" s="4" t="s">
        <v>823</v>
      </c>
      <c r="AT146" s="4" t="s">
        <v>826</v>
      </c>
      <c r="AU146" s="6"/>
      <c r="AV146" s="6"/>
      <c r="AW146" s="6" t="s">
        <v>1866</v>
      </c>
      <c r="AX146" s="6" t="s">
        <v>1855</v>
      </c>
      <c r="AY146" s="16"/>
      <c r="AZ146" s="58" t="s">
        <v>1854</v>
      </c>
    </row>
    <row r="147" spans="1:52" ht="31.5" x14ac:dyDescent="0.25">
      <c r="A147" s="55">
        <v>45336</v>
      </c>
      <c r="B147" s="2" t="s">
        <v>1012</v>
      </c>
      <c r="C147" s="56" t="s">
        <v>228</v>
      </c>
      <c r="D147" s="56" t="s">
        <v>125</v>
      </c>
      <c r="E147" s="56" t="s">
        <v>629</v>
      </c>
      <c r="F147" s="56" t="s">
        <v>1492</v>
      </c>
      <c r="G147" s="56">
        <v>1</v>
      </c>
      <c r="H147" s="56">
        <v>30</v>
      </c>
      <c r="I147" s="56">
        <v>67</v>
      </c>
      <c r="J147" s="56">
        <v>45</v>
      </c>
      <c r="K147" s="25">
        <f t="shared" si="2"/>
        <v>132.9615</v>
      </c>
      <c r="L147" s="56" t="s">
        <v>19</v>
      </c>
      <c r="M147" s="56" t="s">
        <v>42</v>
      </c>
      <c r="N147" s="56" t="s">
        <v>631</v>
      </c>
      <c r="O147" s="48" t="s">
        <v>424</v>
      </c>
      <c r="P147" s="48" t="s">
        <v>919</v>
      </c>
      <c r="Q147" s="48" t="s">
        <v>1684</v>
      </c>
      <c r="R147" s="48" t="s">
        <v>919</v>
      </c>
      <c r="S147" s="48" t="s">
        <v>1685</v>
      </c>
      <c r="T147" s="48" t="s">
        <v>919</v>
      </c>
      <c r="U147" s="48" t="s">
        <v>982</v>
      </c>
      <c r="V147" s="57" t="s">
        <v>630</v>
      </c>
      <c r="W147" s="5" t="s">
        <v>820</v>
      </c>
      <c r="X147" s="5" t="s">
        <v>820</v>
      </c>
      <c r="Y147" s="3" t="s">
        <v>815</v>
      </c>
      <c r="Z147" s="3" t="s">
        <v>881</v>
      </c>
      <c r="AA147" s="3" t="s">
        <v>816</v>
      </c>
      <c r="AB147" s="3" t="s">
        <v>881</v>
      </c>
      <c r="AC147" s="3" t="s">
        <v>815</v>
      </c>
      <c r="AD147" s="3" t="s">
        <v>815</v>
      </c>
      <c r="AE147" s="3" t="s">
        <v>816</v>
      </c>
      <c r="AF147" s="3" t="s">
        <v>815</v>
      </c>
      <c r="AG147" s="3"/>
      <c r="AH147" s="3" t="s">
        <v>815</v>
      </c>
      <c r="AI147" s="3" t="s">
        <v>815</v>
      </c>
      <c r="AJ147" s="3" t="s">
        <v>815</v>
      </c>
      <c r="AK147" s="3" t="s">
        <v>815</v>
      </c>
      <c r="AL147" s="3" t="s">
        <v>816</v>
      </c>
      <c r="AM147" s="3"/>
      <c r="AN147" s="3" t="s">
        <v>815</v>
      </c>
      <c r="AO147" s="28" t="s">
        <v>881</v>
      </c>
      <c r="AP147" s="3"/>
      <c r="AQ147" s="3" t="s">
        <v>2116</v>
      </c>
      <c r="AR147" s="4" t="s">
        <v>822</v>
      </c>
      <c r="AS147" s="4" t="s">
        <v>826</v>
      </c>
      <c r="AT147" s="4" t="s">
        <v>826</v>
      </c>
      <c r="AU147" s="6"/>
      <c r="AV147" s="6"/>
      <c r="AW147" s="6"/>
      <c r="AX147" s="6"/>
      <c r="AY147" s="16" t="s">
        <v>1797</v>
      </c>
      <c r="AZ147" s="58"/>
    </row>
    <row r="148" spans="1:52" s="54" customFormat="1" ht="56.25" x14ac:dyDescent="0.25">
      <c r="A148" s="44">
        <v>45334</v>
      </c>
      <c r="B148" s="45" t="s">
        <v>1049</v>
      </c>
      <c r="C148" s="46" t="s">
        <v>634</v>
      </c>
      <c r="D148" s="46" t="s">
        <v>125</v>
      </c>
      <c r="E148" s="46" t="s">
        <v>231</v>
      </c>
      <c r="F148" s="46" t="s">
        <v>17</v>
      </c>
      <c r="G148" s="46">
        <v>1</v>
      </c>
      <c r="H148" s="46">
        <v>46</v>
      </c>
      <c r="I148" s="46">
        <v>24</v>
      </c>
      <c r="J148" s="46">
        <v>16</v>
      </c>
      <c r="K148" s="25">
        <f t="shared" si="2"/>
        <v>25.966079999999998</v>
      </c>
      <c r="L148" s="46" t="s">
        <v>19</v>
      </c>
      <c r="M148" s="46" t="s">
        <v>186</v>
      </c>
      <c r="N148" s="46" t="s">
        <v>636</v>
      </c>
      <c r="O148" s="47" t="s">
        <v>424</v>
      </c>
      <c r="P148" s="48" t="s">
        <v>919</v>
      </c>
      <c r="Q148" s="48" t="s">
        <v>919</v>
      </c>
      <c r="R148" s="48" t="s">
        <v>919</v>
      </c>
      <c r="S148" s="48" t="s">
        <v>919</v>
      </c>
      <c r="T148" s="48" t="s">
        <v>919</v>
      </c>
      <c r="U148" s="47"/>
      <c r="V148" s="20" t="s">
        <v>807</v>
      </c>
      <c r="W148" s="49" t="s">
        <v>820</v>
      </c>
      <c r="X148" s="49" t="s">
        <v>820</v>
      </c>
      <c r="Y148" s="28" t="s">
        <v>820</v>
      </c>
      <c r="Z148" s="3" t="s">
        <v>881</v>
      </c>
      <c r="AA148" s="28" t="s">
        <v>816</v>
      </c>
      <c r="AB148" s="28" t="s">
        <v>1020</v>
      </c>
      <c r="AC148" s="28" t="s">
        <v>820</v>
      </c>
      <c r="AD148" s="28" t="s">
        <v>815</v>
      </c>
      <c r="AE148" s="28" t="s">
        <v>815</v>
      </c>
      <c r="AF148" s="28" t="s">
        <v>815</v>
      </c>
      <c r="AG148" s="28"/>
      <c r="AH148" s="28" t="s">
        <v>820</v>
      </c>
      <c r="AI148" s="28" t="s">
        <v>820</v>
      </c>
      <c r="AJ148" s="28" t="s">
        <v>815</v>
      </c>
      <c r="AK148" s="28" t="s">
        <v>816</v>
      </c>
      <c r="AL148" s="28" t="s">
        <v>820</v>
      </c>
      <c r="AM148" s="28" t="s">
        <v>1100</v>
      </c>
      <c r="AN148" s="3" t="s">
        <v>815</v>
      </c>
      <c r="AO148" s="28" t="s">
        <v>881</v>
      </c>
      <c r="AP148" s="28"/>
      <c r="AQ148" s="3" t="s">
        <v>840</v>
      </c>
      <c r="AR148" s="50" t="s">
        <v>823</v>
      </c>
      <c r="AS148" s="50" t="s">
        <v>825</v>
      </c>
      <c r="AT148" s="50"/>
      <c r="AU148" s="51"/>
      <c r="AV148" s="51"/>
      <c r="AW148" s="51"/>
      <c r="AX148" s="51" t="s">
        <v>1822</v>
      </c>
      <c r="AY148" s="52"/>
      <c r="AZ148" s="53"/>
    </row>
    <row r="149" spans="1:52" s="54" customFormat="1" ht="75" x14ac:dyDescent="0.25">
      <c r="A149" s="44">
        <v>45334</v>
      </c>
      <c r="B149" s="45" t="s">
        <v>1049</v>
      </c>
      <c r="C149" s="46" t="s">
        <v>232</v>
      </c>
      <c r="D149" s="46" t="s">
        <v>125</v>
      </c>
      <c r="E149" s="46" t="s">
        <v>233</v>
      </c>
      <c r="F149" s="46" t="s">
        <v>17</v>
      </c>
      <c r="G149" s="46">
        <v>1</v>
      </c>
      <c r="H149" s="46">
        <v>20</v>
      </c>
      <c r="I149" s="46">
        <v>22</v>
      </c>
      <c r="J149" s="46">
        <v>7</v>
      </c>
      <c r="K149" s="25">
        <f t="shared" si="2"/>
        <v>4.5275999999999996</v>
      </c>
      <c r="L149" s="46" t="s">
        <v>19</v>
      </c>
      <c r="M149" s="46" t="s">
        <v>186</v>
      </c>
      <c r="N149" s="46"/>
      <c r="O149" s="47" t="s">
        <v>424</v>
      </c>
      <c r="P149" s="48" t="s">
        <v>919</v>
      </c>
      <c r="Q149" s="48" t="s">
        <v>919</v>
      </c>
      <c r="R149" s="48" t="s">
        <v>919</v>
      </c>
      <c r="S149" s="48" t="s">
        <v>919</v>
      </c>
      <c r="T149" s="47" t="s">
        <v>1101</v>
      </c>
      <c r="U149" s="47"/>
      <c r="V149" s="20" t="s">
        <v>635</v>
      </c>
      <c r="W149" s="49" t="s">
        <v>820</v>
      </c>
      <c r="X149" s="49" t="s">
        <v>820</v>
      </c>
      <c r="Y149" s="28" t="s">
        <v>820</v>
      </c>
      <c r="Z149" s="3" t="s">
        <v>881</v>
      </c>
      <c r="AA149" s="28" t="s">
        <v>816</v>
      </c>
      <c r="AB149" s="28" t="s">
        <v>1020</v>
      </c>
      <c r="AC149" s="28" t="s">
        <v>820</v>
      </c>
      <c r="AD149" s="28" t="s">
        <v>815</v>
      </c>
      <c r="AE149" s="28" t="s">
        <v>815</v>
      </c>
      <c r="AF149" s="28" t="s">
        <v>815</v>
      </c>
      <c r="AG149" s="28" t="s">
        <v>1931</v>
      </c>
      <c r="AH149" s="28" t="s">
        <v>820</v>
      </c>
      <c r="AI149" s="28" t="s">
        <v>816</v>
      </c>
      <c r="AJ149" s="28" t="s">
        <v>815</v>
      </c>
      <c r="AK149" s="28" t="s">
        <v>820</v>
      </c>
      <c r="AL149" s="28" t="s">
        <v>820</v>
      </c>
      <c r="AM149" s="28" t="s">
        <v>1102</v>
      </c>
      <c r="AN149" s="3" t="s">
        <v>815</v>
      </c>
      <c r="AO149" s="28" t="s">
        <v>881</v>
      </c>
      <c r="AP149" s="28"/>
      <c r="AQ149" s="3" t="s">
        <v>840</v>
      </c>
      <c r="AR149" s="50" t="s">
        <v>823</v>
      </c>
      <c r="AS149" s="50" t="s">
        <v>823</v>
      </c>
      <c r="AT149" s="50" t="s">
        <v>826</v>
      </c>
      <c r="AU149" s="51"/>
      <c r="AV149" s="51"/>
      <c r="AW149" s="51"/>
      <c r="AX149" s="51" t="s">
        <v>1103</v>
      </c>
      <c r="AY149" s="52"/>
      <c r="AZ149" s="53"/>
    </row>
    <row r="150" spans="1:52" s="54" customFormat="1" ht="75" x14ac:dyDescent="0.25">
      <c r="A150" s="44">
        <v>45334</v>
      </c>
      <c r="B150" s="45" t="s">
        <v>1049</v>
      </c>
      <c r="C150" s="46" t="s">
        <v>234</v>
      </c>
      <c r="D150" s="46" t="s">
        <v>125</v>
      </c>
      <c r="E150" s="46" t="s">
        <v>223</v>
      </c>
      <c r="F150" s="46" t="s">
        <v>17</v>
      </c>
      <c r="G150" s="46">
        <v>1</v>
      </c>
      <c r="H150" s="46">
        <v>70</v>
      </c>
      <c r="I150" s="46">
        <v>23</v>
      </c>
      <c r="J150" s="46">
        <v>23</v>
      </c>
      <c r="K150" s="25">
        <f t="shared" si="2"/>
        <v>54.434100000000001</v>
      </c>
      <c r="L150" s="46" t="s">
        <v>19</v>
      </c>
      <c r="M150" s="46" t="s">
        <v>186</v>
      </c>
      <c r="N150" s="106" t="s">
        <v>637</v>
      </c>
      <c r="O150" s="47" t="s">
        <v>424</v>
      </c>
      <c r="P150" s="47" t="s">
        <v>1688</v>
      </c>
      <c r="Q150" s="48" t="s">
        <v>919</v>
      </c>
      <c r="R150" s="47" t="s">
        <v>1687</v>
      </c>
      <c r="S150" s="48" t="s">
        <v>919</v>
      </c>
      <c r="T150" s="48" t="s">
        <v>919</v>
      </c>
      <c r="U150" s="47"/>
      <c r="V150" s="20" t="s">
        <v>235</v>
      </c>
      <c r="W150" s="49" t="s">
        <v>820</v>
      </c>
      <c r="X150" s="49" t="s">
        <v>820</v>
      </c>
      <c r="Y150" s="28" t="s">
        <v>815</v>
      </c>
      <c r="Z150" s="3" t="s">
        <v>881</v>
      </c>
      <c r="AA150" s="28" t="s">
        <v>815</v>
      </c>
      <c r="AB150" s="28" t="s">
        <v>881</v>
      </c>
      <c r="AC150" s="28" t="s">
        <v>815</v>
      </c>
      <c r="AD150" s="28" t="s">
        <v>815</v>
      </c>
      <c r="AE150" s="28" t="s">
        <v>820</v>
      </c>
      <c r="AF150" s="28" t="s">
        <v>815</v>
      </c>
      <c r="AG150" s="28" t="s">
        <v>1104</v>
      </c>
      <c r="AH150" s="28" t="s">
        <v>816</v>
      </c>
      <c r="AI150" s="28" t="s">
        <v>815</v>
      </c>
      <c r="AJ150" s="28" t="s">
        <v>815</v>
      </c>
      <c r="AK150" s="28" t="s">
        <v>815</v>
      </c>
      <c r="AL150" s="28" t="s">
        <v>820</v>
      </c>
      <c r="AM150" s="28" t="s">
        <v>1105</v>
      </c>
      <c r="AN150" s="28" t="s">
        <v>820</v>
      </c>
      <c r="AO150" s="28" t="s">
        <v>881</v>
      </c>
      <c r="AP150" s="28" t="s">
        <v>1106</v>
      </c>
      <c r="AQ150" s="3" t="s">
        <v>2116</v>
      </c>
      <c r="AR150" s="50" t="s">
        <v>823</v>
      </c>
      <c r="AS150" s="50"/>
      <c r="AT150" s="50"/>
      <c r="AU150" s="51"/>
      <c r="AV150" s="51"/>
      <c r="AW150" s="51"/>
      <c r="AX150" s="51"/>
      <c r="AY150" s="52"/>
      <c r="AZ150" s="53"/>
    </row>
    <row r="151" spans="1:52" s="54" customFormat="1" ht="37.5" x14ac:dyDescent="0.25">
      <c r="A151" s="44">
        <v>45334</v>
      </c>
      <c r="B151" s="45" t="s">
        <v>1094</v>
      </c>
      <c r="C151" s="46" t="s">
        <v>236</v>
      </c>
      <c r="D151" s="46" t="s">
        <v>125</v>
      </c>
      <c r="E151" s="46" t="s">
        <v>223</v>
      </c>
      <c r="F151" s="46" t="s">
        <v>17</v>
      </c>
      <c r="G151" s="46">
        <v>1</v>
      </c>
      <c r="H151" s="46">
        <v>42</v>
      </c>
      <c r="I151" s="46">
        <v>26</v>
      </c>
      <c r="J151" s="46">
        <v>20</v>
      </c>
      <c r="K151" s="25">
        <f t="shared" si="2"/>
        <v>32.104799999999997</v>
      </c>
      <c r="L151" s="46" t="s">
        <v>19</v>
      </c>
      <c r="M151" s="46" t="s">
        <v>186</v>
      </c>
      <c r="N151" s="106"/>
      <c r="O151" s="47" t="s">
        <v>424</v>
      </c>
      <c r="P151" s="47" t="s">
        <v>1686</v>
      </c>
      <c r="Q151" s="48" t="s">
        <v>919</v>
      </c>
      <c r="R151" s="48" t="s">
        <v>919</v>
      </c>
      <c r="S151" s="47" t="s">
        <v>1107</v>
      </c>
      <c r="T151" s="48" t="s">
        <v>919</v>
      </c>
      <c r="U151" s="47"/>
      <c r="V151" s="20" t="s">
        <v>237</v>
      </c>
      <c r="W151" s="49" t="s">
        <v>820</v>
      </c>
      <c r="X151" s="49" t="s">
        <v>820</v>
      </c>
      <c r="Y151" s="28" t="s">
        <v>815</v>
      </c>
      <c r="Z151" s="3" t="s">
        <v>881</v>
      </c>
      <c r="AA151" s="28" t="s">
        <v>816</v>
      </c>
      <c r="AB151" s="28" t="s">
        <v>1042</v>
      </c>
      <c r="AC151" s="28" t="s">
        <v>815</v>
      </c>
      <c r="AD151" s="28" t="s">
        <v>815</v>
      </c>
      <c r="AE151" s="28" t="s">
        <v>816</v>
      </c>
      <c r="AF151" s="28" t="s">
        <v>816</v>
      </c>
      <c r="AG151" s="28" t="s">
        <v>1108</v>
      </c>
      <c r="AH151" s="28" t="s">
        <v>816</v>
      </c>
      <c r="AI151" s="28" t="s">
        <v>815</v>
      </c>
      <c r="AJ151" s="28" t="s">
        <v>815</v>
      </c>
      <c r="AK151" s="28" t="s">
        <v>815</v>
      </c>
      <c r="AL151" s="28" t="s">
        <v>820</v>
      </c>
      <c r="AM151" s="28" t="s">
        <v>1109</v>
      </c>
      <c r="AN151" s="28" t="s">
        <v>815</v>
      </c>
      <c r="AO151" s="28" t="s">
        <v>881</v>
      </c>
      <c r="AP151" s="28"/>
      <c r="AQ151" s="3" t="s">
        <v>2116</v>
      </c>
      <c r="AR151" s="50" t="s">
        <v>823</v>
      </c>
      <c r="AS151" s="50" t="s">
        <v>826</v>
      </c>
      <c r="AT151" s="50" t="s">
        <v>826</v>
      </c>
      <c r="AU151" s="51"/>
      <c r="AV151" s="31" t="s">
        <v>1862</v>
      </c>
      <c r="AW151" s="51"/>
      <c r="AX151" s="51"/>
      <c r="AY151" s="52"/>
      <c r="AZ151" s="53"/>
    </row>
    <row r="152" spans="1:52" s="54" customFormat="1" ht="56.25" x14ac:dyDescent="0.25">
      <c r="A152" s="44">
        <v>45334</v>
      </c>
      <c r="B152" s="45" t="s">
        <v>1049</v>
      </c>
      <c r="C152" s="46" t="s">
        <v>238</v>
      </c>
      <c r="D152" s="46" t="s">
        <v>125</v>
      </c>
      <c r="E152" s="46" t="s">
        <v>223</v>
      </c>
      <c r="F152" s="46" t="s">
        <v>17</v>
      </c>
      <c r="G152" s="46">
        <v>1</v>
      </c>
      <c r="H152" s="46">
        <v>31</v>
      </c>
      <c r="I152" s="46">
        <v>18</v>
      </c>
      <c r="J152" s="46">
        <v>18</v>
      </c>
      <c r="K152" s="25">
        <f t="shared" si="2"/>
        <v>14.764680000000002</v>
      </c>
      <c r="L152" s="46" t="s">
        <v>19</v>
      </c>
      <c r="M152" s="46" t="s">
        <v>186</v>
      </c>
      <c r="N152" s="106"/>
      <c r="O152" s="47" t="s">
        <v>424</v>
      </c>
      <c r="P152" s="48" t="s">
        <v>919</v>
      </c>
      <c r="Q152" s="48" t="s">
        <v>919</v>
      </c>
      <c r="R152" s="48" t="s">
        <v>919</v>
      </c>
      <c r="S152" s="48" t="s">
        <v>919</v>
      </c>
      <c r="T152" s="48" t="s">
        <v>919</v>
      </c>
      <c r="U152" s="47"/>
      <c r="V152" s="20" t="s">
        <v>239</v>
      </c>
      <c r="W152" s="49" t="s">
        <v>820</v>
      </c>
      <c r="X152" s="49" t="s">
        <v>820</v>
      </c>
      <c r="Y152" s="28" t="s">
        <v>815</v>
      </c>
      <c r="Z152" s="28" t="s">
        <v>812</v>
      </c>
      <c r="AA152" s="28" t="s">
        <v>816</v>
      </c>
      <c r="AB152" s="28" t="s">
        <v>881</v>
      </c>
      <c r="AC152" s="28" t="s">
        <v>815</v>
      </c>
      <c r="AD152" s="28" t="s">
        <v>815</v>
      </c>
      <c r="AE152" s="28" t="s">
        <v>815</v>
      </c>
      <c r="AF152" s="28" t="s">
        <v>815</v>
      </c>
      <c r="AG152" s="28" t="s">
        <v>1932</v>
      </c>
      <c r="AH152" s="28" t="s">
        <v>815</v>
      </c>
      <c r="AI152" s="28" t="s">
        <v>815</v>
      </c>
      <c r="AJ152" s="28" t="s">
        <v>815</v>
      </c>
      <c r="AK152" s="28" t="s">
        <v>815</v>
      </c>
      <c r="AL152" s="28" t="s">
        <v>820</v>
      </c>
      <c r="AM152" s="28"/>
      <c r="AN152" s="28" t="s">
        <v>815</v>
      </c>
      <c r="AO152" s="28" t="s">
        <v>881</v>
      </c>
      <c r="AP152" s="28"/>
      <c r="AQ152" s="3" t="s">
        <v>840</v>
      </c>
      <c r="AR152" s="50" t="s">
        <v>823</v>
      </c>
      <c r="AS152" s="50"/>
      <c r="AT152" s="50" t="s">
        <v>822</v>
      </c>
      <c r="AU152" s="51"/>
      <c r="AV152" s="51"/>
      <c r="AW152" s="51" t="s">
        <v>1866</v>
      </c>
      <c r="AX152" s="51"/>
      <c r="AY152" s="52"/>
      <c r="AZ152" s="53"/>
    </row>
    <row r="153" spans="1:52" s="54" customFormat="1" ht="75" x14ac:dyDescent="0.25">
      <c r="A153" s="44">
        <v>45334</v>
      </c>
      <c r="B153" s="45" t="s">
        <v>1049</v>
      </c>
      <c r="C153" s="46" t="s">
        <v>240</v>
      </c>
      <c r="D153" s="46" t="s">
        <v>125</v>
      </c>
      <c r="E153" s="46" t="s">
        <v>223</v>
      </c>
      <c r="F153" s="46" t="s">
        <v>17</v>
      </c>
      <c r="G153" s="46">
        <v>1</v>
      </c>
      <c r="H153" s="46">
        <v>25</v>
      </c>
      <c r="I153" s="46">
        <v>21</v>
      </c>
      <c r="J153" s="46">
        <v>17</v>
      </c>
      <c r="K153" s="25">
        <f t="shared" si="2"/>
        <v>13.119750000000002</v>
      </c>
      <c r="L153" s="46" t="s">
        <v>19</v>
      </c>
      <c r="M153" s="46" t="s">
        <v>186</v>
      </c>
      <c r="N153" s="106"/>
      <c r="O153" s="47" t="s">
        <v>424</v>
      </c>
      <c r="P153" s="48" t="s">
        <v>919</v>
      </c>
      <c r="Q153" s="48" t="s">
        <v>919</v>
      </c>
      <c r="R153" s="48" t="s">
        <v>919</v>
      </c>
      <c r="S153" s="48" t="s">
        <v>919</v>
      </c>
      <c r="T153" s="48" t="s">
        <v>919</v>
      </c>
      <c r="U153" s="47"/>
      <c r="V153" s="20" t="s">
        <v>241</v>
      </c>
      <c r="W153" s="49" t="s">
        <v>820</v>
      </c>
      <c r="X153" s="49" t="s">
        <v>820</v>
      </c>
      <c r="Y153" s="28" t="s">
        <v>815</v>
      </c>
      <c r="Z153" s="28" t="s">
        <v>812</v>
      </c>
      <c r="AA153" s="28" t="s">
        <v>820</v>
      </c>
      <c r="AB153" s="28" t="s">
        <v>881</v>
      </c>
      <c r="AC153" s="28" t="s">
        <v>815</v>
      </c>
      <c r="AD153" s="28" t="s">
        <v>820</v>
      </c>
      <c r="AE153" s="28" t="s">
        <v>815</v>
      </c>
      <c r="AF153" s="28" t="s">
        <v>815</v>
      </c>
      <c r="AG153" s="28" t="s">
        <v>1110</v>
      </c>
      <c r="AH153" s="28" t="s">
        <v>816</v>
      </c>
      <c r="AI153" s="28" t="s">
        <v>820</v>
      </c>
      <c r="AJ153" s="28" t="s">
        <v>815</v>
      </c>
      <c r="AK153" s="28" t="s">
        <v>815</v>
      </c>
      <c r="AL153" s="28" t="s">
        <v>820</v>
      </c>
      <c r="AM153" s="28" t="s">
        <v>1111</v>
      </c>
      <c r="AN153" s="28" t="s">
        <v>815</v>
      </c>
      <c r="AO153" s="28" t="s">
        <v>881</v>
      </c>
      <c r="AP153" s="28"/>
      <c r="AQ153" s="3" t="s">
        <v>840</v>
      </c>
      <c r="AR153" s="50" t="s">
        <v>823</v>
      </c>
      <c r="AS153" s="50"/>
      <c r="AT153" s="50" t="s">
        <v>823</v>
      </c>
      <c r="AU153" s="51"/>
      <c r="AV153" s="51"/>
      <c r="AW153" s="51" t="s">
        <v>1866</v>
      </c>
      <c r="AX153" s="51" t="s">
        <v>1837</v>
      </c>
      <c r="AY153" s="52"/>
      <c r="AZ153" s="53"/>
    </row>
    <row r="154" spans="1:52" s="54" customFormat="1" ht="56.25" x14ac:dyDescent="0.25">
      <c r="A154" s="44">
        <v>45334</v>
      </c>
      <c r="B154" s="45" t="s">
        <v>1049</v>
      </c>
      <c r="C154" s="46" t="s">
        <v>242</v>
      </c>
      <c r="D154" s="46" t="s">
        <v>125</v>
      </c>
      <c r="E154" s="46" t="s">
        <v>243</v>
      </c>
      <c r="F154" s="46" t="s">
        <v>17</v>
      </c>
      <c r="G154" s="46">
        <v>1</v>
      </c>
      <c r="H154" s="46">
        <v>16</v>
      </c>
      <c r="I154" s="46">
        <v>22</v>
      </c>
      <c r="J154" s="46">
        <v>22</v>
      </c>
      <c r="K154" s="25">
        <f t="shared" si="2"/>
        <v>11.38368</v>
      </c>
      <c r="L154" s="46" t="s">
        <v>19</v>
      </c>
      <c r="M154" s="46" t="s">
        <v>186</v>
      </c>
      <c r="N154" s="106"/>
      <c r="O154" s="47" t="s">
        <v>424</v>
      </c>
      <c r="P154" s="48" t="s">
        <v>919</v>
      </c>
      <c r="Q154" s="48" t="s">
        <v>919</v>
      </c>
      <c r="R154" s="47" t="s">
        <v>1112</v>
      </c>
      <c r="S154" s="48" t="s">
        <v>919</v>
      </c>
      <c r="T154" s="48" t="s">
        <v>919</v>
      </c>
      <c r="U154" s="47"/>
      <c r="V154" s="20" t="s">
        <v>244</v>
      </c>
      <c r="W154" s="49" t="s">
        <v>820</v>
      </c>
      <c r="X154" s="49" t="s">
        <v>820</v>
      </c>
      <c r="Y154" s="49" t="s">
        <v>815</v>
      </c>
      <c r="Z154" s="28" t="s">
        <v>812</v>
      </c>
      <c r="AA154" s="28" t="s">
        <v>820</v>
      </c>
      <c r="AB154" s="28" t="s">
        <v>881</v>
      </c>
      <c r="AC154" s="28" t="s">
        <v>815</v>
      </c>
      <c r="AD154" s="28" t="s">
        <v>820</v>
      </c>
      <c r="AE154" s="28" t="s">
        <v>815</v>
      </c>
      <c r="AF154" s="28" t="s">
        <v>815</v>
      </c>
      <c r="AG154" s="28" t="s">
        <v>1113</v>
      </c>
      <c r="AH154" s="28" t="s">
        <v>815</v>
      </c>
      <c r="AI154" s="28" t="s">
        <v>816</v>
      </c>
      <c r="AJ154" s="28" t="s">
        <v>815</v>
      </c>
      <c r="AK154" s="28" t="s">
        <v>816</v>
      </c>
      <c r="AL154" s="28" t="s">
        <v>817</v>
      </c>
      <c r="AM154" s="28" t="s">
        <v>1114</v>
      </c>
      <c r="AN154" s="28" t="s">
        <v>815</v>
      </c>
      <c r="AO154" s="28" t="s">
        <v>881</v>
      </c>
      <c r="AP154" s="28"/>
      <c r="AQ154" s="3" t="s">
        <v>840</v>
      </c>
      <c r="AR154" s="50" t="s">
        <v>823</v>
      </c>
      <c r="AS154" s="50"/>
      <c r="AT154" s="50" t="s">
        <v>823</v>
      </c>
      <c r="AU154" s="51"/>
      <c r="AV154" s="51"/>
      <c r="AW154" s="51" t="s">
        <v>1866</v>
      </c>
      <c r="AX154" s="51" t="s">
        <v>1838</v>
      </c>
      <c r="AY154" s="52"/>
      <c r="AZ154" s="53"/>
    </row>
    <row r="155" spans="1:52" s="54" customFormat="1" ht="56.25" x14ac:dyDescent="0.25">
      <c r="A155" s="44">
        <v>45334</v>
      </c>
      <c r="B155" s="45" t="s">
        <v>1049</v>
      </c>
      <c r="C155" s="46" t="s">
        <v>245</v>
      </c>
      <c r="D155" s="46" t="s">
        <v>125</v>
      </c>
      <c r="E155" s="46" t="s">
        <v>243</v>
      </c>
      <c r="F155" s="46" t="s">
        <v>17</v>
      </c>
      <c r="G155" s="46">
        <v>1</v>
      </c>
      <c r="H155" s="46">
        <v>21</v>
      </c>
      <c r="I155" s="46">
        <v>27</v>
      </c>
      <c r="J155" s="46">
        <v>17</v>
      </c>
      <c r="K155" s="25">
        <f t="shared" si="2"/>
        <v>14.16933</v>
      </c>
      <c r="L155" s="46" t="s">
        <v>19</v>
      </c>
      <c r="M155" s="46" t="s">
        <v>186</v>
      </c>
      <c r="N155" s="106"/>
      <c r="O155" s="47" t="s">
        <v>424</v>
      </c>
      <c r="P155" s="48" t="s">
        <v>919</v>
      </c>
      <c r="Q155" s="48" t="s">
        <v>919</v>
      </c>
      <c r="R155" s="48" t="s">
        <v>919</v>
      </c>
      <c r="S155" s="48" t="s">
        <v>919</v>
      </c>
      <c r="T155" s="48" t="s">
        <v>919</v>
      </c>
      <c r="U155" s="47"/>
      <c r="V155" s="20" t="s">
        <v>295</v>
      </c>
      <c r="W155" s="49" t="s">
        <v>820</v>
      </c>
      <c r="X155" s="49" t="s">
        <v>820</v>
      </c>
      <c r="Y155" s="28" t="s">
        <v>815</v>
      </c>
      <c r="Z155" s="3" t="s">
        <v>881</v>
      </c>
      <c r="AA155" s="28" t="s">
        <v>816</v>
      </c>
      <c r="AB155" s="28" t="s">
        <v>881</v>
      </c>
      <c r="AC155" s="28" t="s">
        <v>815</v>
      </c>
      <c r="AD155" s="28" t="s">
        <v>820</v>
      </c>
      <c r="AE155" s="28" t="s">
        <v>815</v>
      </c>
      <c r="AF155" s="28" t="s">
        <v>815</v>
      </c>
      <c r="AG155" s="28" t="s">
        <v>1115</v>
      </c>
      <c r="AH155" s="28" t="s">
        <v>815</v>
      </c>
      <c r="AI155" s="28" t="s">
        <v>816</v>
      </c>
      <c r="AJ155" s="28" t="s">
        <v>815</v>
      </c>
      <c r="AK155" s="28" t="s">
        <v>816</v>
      </c>
      <c r="AL155" s="28" t="s">
        <v>820</v>
      </c>
      <c r="AM155" s="28" t="s">
        <v>1116</v>
      </c>
      <c r="AN155" s="28" t="s">
        <v>820</v>
      </c>
      <c r="AO155" s="28" t="s">
        <v>881</v>
      </c>
      <c r="AP155" s="28" t="s">
        <v>1117</v>
      </c>
      <c r="AQ155" s="3" t="s">
        <v>840</v>
      </c>
      <c r="AR155" s="50" t="s">
        <v>823</v>
      </c>
      <c r="AS155" s="50"/>
      <c r="AT155" s="50" t="s">
        <v>825</v>
      </c>
      <c r="AU155" s="51"/>
      <c r="AV155" s="51"/>
      <c r="AW155" s="51"/>
      <c r="AX155" s="51" t="s">
        <v>1838</v>
      </c>
      <c r="AY155" s="52"/>
      <c r="AZ155" s="53"/>
    </row>
    <row r="156" spans="1:52" s="54" customFormat="1" ht="56.25" x14ac:dyDescent="0.25">
      <c r="A156" s="44">
        <v>45334</v>
      </c>
      <c r="B156" s="45" t="s">
        <v>1049</v>
      </c>
      <c r="C156" s="46" t="s">
        <v>246</v>
      </c>
      <c r="D156" s="46" t="s">
        <v>125</v>
      </c>
      <c r="E156" s="46" t="s">
        <v>243</v>
      </c>
      <c r="F156" s="46" t="s">
        <v>17</v>
      </c>
      <c r="G156" s="46">
        <v>1</v>
      </c>
      <c r="H156" s="46">
        <v>14</v>
      </c>
      <c r="I156" s="46">
        <v>21</v>
      </c>
      <c r="J156" s="46">
        <v>18</v>
      </c>
      <c r="K156" s="25">
        <f t="shared" si="2"/>
        <v>7.7792399999999997</v>
      </c>
      <c r="L156" s="46" t="s">
        <v>19</v>
      </c>
      <c r="M156" s="46" t="s">
        <v>186</v>
      </c>
      <c r="N156" s="106"/>
      <c r="O156" s="47" t="s">
        <v>424</v>
      </c>
      <c r="P156" s="48" t="s">
        <v>919</v>
      </c>
      <c r="Q156" s="48" t="s">
        <v>919</v>
      </c>
      <c r="R156" s="48" t="s">
        <v>919</v>
      </c>
      <c r="S156" s="48" t="s">
        <v>919</v>
      </c>
      <c r="T156" s="48" t="s">
        <v>919</v>
      </c>
      <c r="U156" s="47"/>
      <c r="V156" s="20" t="s">
        <v>241</v>
      </c>
      <c r="W156" s="49" t="s">
        <v>820</v>
      </c>
      <c r="X156" s="49" t="s">
        <v>820</v>
      </c>
      <c r="Y156" s="28" t="s">
        <v>815</v>
      </c>
      <c r="Z156" s="28" t="s">
        <v>812</v>
      </c>
      <c r="AA156" s="28" t="s">
        <v>820</v>
      </c>
      <c r="AB156" s="28" t="s">
        <v>881</v>
      </c>
      <c r="AC156" s="28" t="s">
        <v>815</v>
      </c>
      <c r="AD156" s="28" t="s">
        <v>816</v>
      </c>
      <c r="AE156" s="28" t="s">
        <v>816</v>
      </c>
      <c r="AF156" s="28" t="s">
        <v>815</v>
      </c>
      <c r="AG156" s="28" t="s">
        <v>1115</v>
      </c>
      <c r="AH156" s="28" t="s">
        <v>815</v>
      </c>
      <c r="AI156" s="28" t="s">
        <v>820</v>
      </c>
      <c r="AJ156" s="28" t="s">
        <v>815</v>
      </c>
      <c r="AK156" s="28" t="s">
        <v>815</v>
      </c>
      <c r="AL156" s="28" t="s">
        <v>820</v>
      </c>
      <c r="AM156" s="28" t="s">
        <v>1118</v>
      </c>
      <c r="AN156" s="28" t="s">
        <v>820</v>
      </c>
      <c r="AO156" s="28" t="s">
        <v>881</v>
      </c>
      <c r="AP156" s="28" t="s">
        <v>1119</v>
      </c>
      <c r="AQ156" s="3" t="s">
        <v>840</v>
      </c>
      <c r="AR156" s="50" t="s">
        <v>823</v>
      </c>
      <c r="AS156" s="50"/>
      <c r="AT156" s="50" t="s">
        <v>823</v>
      </c>
      <c r="AU156" s="51"/>
      <c r="AV156" s="51"/>
      <c r="AW156" s="51" t="s">
        <v>1866</v>
      </c>
      <c r="AX156" s="51"/>
      <c r="AY156" s="52"/>
      <c r="AZ156" s="53"/>
    </row>
    <row r="157" spans="1:52" ht="31.5" x14ac:dyDescent="0.25">
      <c r="A157" s="55">
        <v>45337</v>
      </c>
      <c r="B157" s="2" t="s">
        <v>1094</v>
      </c>
      <c r="C157" s="56" t="s">
        <v>247</v>
      </c>
      <c r="D157" s="56" t="s">
        <v>125</v>
      </c>
      <c r="E157" s="56" t="s">
        <v>638</v>
      </c>
      <c r="F157" s="46" t="s">
        <v>17</v>
      </c>
      <c r="G157" s="56" t="s">
        <v>248</v>
      </c>
      <c r="H157" s="56">
        <v>17</v>
      </c>
      <c r="I157" s="56">
        <v>37.5</v>
      </c>
      <c r="J157" s="56">
        <v>17</v>
      </c>
      <c r="K157" s="25">
        <f t="shared" si="2"/>
        <v>15.931125</v>
      </c>
      <c r="L157" s="56" t="s">
        <v>19</v>
      </c>
      <c r="M157" s="56" t="s">
        <v>249</v>
      </c>
      <c r="N157" s="56"/>
      <c r="O157" s="48" t="s">
        <v>424</v>
      </c>
      <c r="P157" s="48" t="s">
        <v>919</v>
      </c>
      <c r="Q157" s="48" t="s">
        <v>1690</v>
      </c>
      <c r="R157" s="48" t="s">
        <v>1691</v>
      </c>
      <c r="S157" s="48" t="s">
        <v>1689</v>
      </c>
      <c r="T157" s="48" t="s">
        <v>2071</v>
      </c>
      <c r="U157" s="48"/>
      <c r="V157" s="57" t="s">
        <v>639</v>
      </c>
      <c r="W157" s="5" t="s">
        <v>820</v>
      </c>
      <c r="X157" s="5" t="s">
        <v>820</v>
      </c>
      <c r="Y157" s="3" t="s">
        <v>815</v>
      </c>
      <c r="Z157" s="3" t="s">
        <v>819</v>
      </c>
      <c r="AA157" s="3" t="s">
        <v>816</v>
      </c>
      <c r="AB157" s="3" t="s">
        <v>1020</v>
      </c>
      <c r="AC157" s="3" t="s">
        <v>816</v>
      </c>
      <c r="AD157" s="3" t="s">
        <v>820</v>
      </c>
      <c r="AE157" s="3" t="s">
        <v>816</v>
      </c>
      <c r="AF157" s="3" t="s">
        <v>815</v>
      </c>
      <c r="AG157" s="3" t="s">
        <v>1134</v>
      </c>
      <c r="AH157" s="3" t="s">
        <v>815</v>
      </c>
      <c r="AI157" s="3" t="s">
        <v>815</v>
      </c>
      <c r="AJ157" s="3" t="s">
        <v>815</v>
      </c>
      <c r="AK157" s="3" t="s">
        <v>816</v>
      </c>
      <c r="AL157" s="3" t="s">
        <v>820</v>
      </c>
      <c r="AM157" s="3"/>
      <c r="AN157" s="28" t="s">
        <v>815</v>
      </c>
      <c r="AO157" s="28" t="s">
        <v>881</v>
      </c>
      <c r="AP157" s="3"/>
      <c r="AQ157" s="3" t="s">
        <v>840</v>
      </c>
      <c r="AR157" s="4" t="s">
        <v>822</v>
      </c>
      <c r="AS157" s="4"/>
      <c r="AT157" s="4" t="s">
        <v>825</v>
      </c>
      <c r="AU157" s="6"/>
      <c r="AV157" s="6"/>
      <c r="AW157" s="51" t="s">
        <v>1867</v>
      </c>
      <c r="AX157" s="6" t="s">
        <v>1239</v>
      </c>
      <c r="AY157" s="16"/>
      <c r="AZ157" s="58"/>
    </row>
    <row r="158" spans="1:52" ht="63" x14ac:dyDescent="0.25">
      <c r="A158" s="55">
        <v>45337</v>
      </c>
      <c r="B158" s="2" t="s">
        <v>1094</v>
      </c>
      <c r="C158" s="56" t="s">
        <v>250</v>
      </c>
      <c r="D158" s="56" t="s">
        <v>125</v>
      </c>
      <c r="E158" s="56" t="s">
        <v>564</v>
      </c>
      <c r="F158" s="56" t="s">
        <v>17</v>
      </c>
      <c r="G158" s="56">
        <v>1</v>
      </c>
      <c r="H158" s="56">
        <v>45</v>
      </c>
      <c r="I158" s="56">
        <v>55</v>
      </c>
      <c r="J158" s="56">
        <v>17</v>
      </c>
      <c r="K158" s="25">
        <f t="shared" si="2"/>
        <v>61.850250000000003</v>
      </c>
      <c r="L158" s="56" t="s">
        <v>19</v>
      </c>
      <c r="M158" s="56" t="s">
        <v>249</v>
      </c>
      <c r="N158" s="56"/>
      <c r="O158" s="48" t="s">
        <v>424</v>
      </c>
      <c r="P158" s="48" t="s">
        <v>1692</v>
      </c>
      <c r="Q158" s="48" t="s">
        <v>919</v>
      </c>
      <c r="R158" s="48" t="s">
        <v>919</v>
      </c>
      <c r="S158" s="48" t="s">
        <v>1693</v>
      </c>
      <c r="T158" s="48" t="s">
        <v>1300</v>
      </c>
      <c r="U158" s="48"/>
      <c r="V158" s="57" t="s">
        <v>640</v>
      </c>
      <c r="W158" s="5" t="s">
        <v>820</v>
      </c>
      <c r="X158" s="5" t="s">
        <v>820</v>
      </c>
      <c r="Y158" s="3" t="s">
        <v>815</v>
      </c>
      <c r="Z158" s="3" t="s">
        <v>881</v>
      </c>
      <c r="AA158" s="3" t="s">
        <v>820</v>
      </c>
      <c r="AB158" s="3" t="s">
        <v>881</v>
      </c>
      <c r="AC158" s="3" t="s">
        <v>815</v>
      </c>
      <c r="AD158" s="3" t="s">
        <v>816</v>
      </c>
      <c r="AE158" s="3" t="s">
        <v>816</v>
      </c>
      <c r="AF158" s="3" t="s">
        <v>815</v>
      </c>
      <c r="AG158" s="3" t="s">
        <v>1134</v>
      </c>
      <c r="AH158" s="3" t="s">
        <v>815</v>
      </c>
      <c r="AI158" s="3" t="s">
        <v>815</v>
      </c>
      <c r="AJ158" s="3" t="s">
        <v>815</v>
      </c>
      <c r="AK158" s="3" t="s">
        <v>815</v>
      </c>
      <c r="AL158" s="3" t="s">
        <v>820</v>
      </c>
      <c r="AM158" s="3"/>
      <c r="AN158" s="28" t="s">
        <v>815</v>
      </c>
      <c r="AO158" s="28" t="s">
        <v>881</v>
      </c>
      <c r="AP158" s="3"/>
      <c r="AQ158" s="3" t="s">
        <v>840</v>
      </c>
      <c r="AR158" s="4" t="s">
        <v>822</v>
      </c>
      <c r="AS158" s="4"/>
      <c r="AT158" s="4" t="s">
        <v>823</v>
      </c>
      <c r="AU158" s="6"/>
      <c r="AV158" s="6"/>
      <c r="AW158" s="6"/>
      <c r="AX158" s="6" t="s">
        <v>1239</v>
      </c>
      <c r="AY158" s="16"/>
      <c r="AZ158" s="58"/>
    </row>
    <row r="159" spans="1:52" s="54" customFormat="1" ht="47.45" customHeight="1" x14ac:dyDescent="0.25">
      <c r="A159" s="44">
        <v>45335</v>
      </c>
      <c r="B159" s="45" t="s">
        <v>1094</v>
      </c>
      <c r="C159" s="46" t="s">
        <v>251</v>
      </c>
      <c r="D159" s="46" t="s">
        <v>125</v>
      </c>
      <c r="E159" s="46" t="s">
        <v>160</v>
      </c>
      <c r="F159" s="46" t="s">
        <v>642</v>
      </c>
      <c r="G159" s="46" t="s">
        <v>641</v>
      </c>
      <c r="H159" s="46">
        <v>37</v>
      </c>
      <c r="I159" s="46">
        <v>26</v>
      </c>
      <c r="J159" s="46">
        <v>29</v>
      </c>
      <c r="K159" s="25">
        <f t="shared" si="2"/>
        <v>41.010059999999996</v>
      </c>
      <c r="L159" s="46" t="s">
        <v>19</v>
      </c>
      <c r="M159" s="46" t="s">
        <v>252</v>
      </c>
      <c r="N159" s="46"/>
      <c r="O159" s="47" t="s">
        <v>424</v>
      </c>
      <c r="P159" s="47" t="s">
        <v>1696</v>
      </c>
      <c r="Q159" s="47" t="s">
        <v>651</v>
      </c>
      <c r="R159" s="48" t="s">
        <v>919</v>
      </c>
      <c r="S159" s="47" t="s">
        <v>1120</v>
      </c>
      <c r="T159" s="48" t="s">
        <v>919</v>
      </c>
      <c r="U159" s="47" t="s">
        <v>253</v>
      </c>
      <c r="V159" s="20" t="s">
        <v>643</v>
      </c>
      <c r="W159" s="49" t="s">
        <v>820</v>
      </c>
      <c r="X159" s="49" t="s">
        <v>820</v>
      </c>
      <c r="Y159" s="28" t="s">
        <v>815</v>
      </c>
      <c r="Z159" s="3" t="s">
        <v>881</v>
      </c>
      <c r="AA159" s="28" t="s">
        <v>816</v>
      </c>
      <c r="AB159" s="28" t="s">
        <v>881</v>
      </c>
      <c r="AC159" s="28" t="s">
        <v>815</v>
      </c>
      <c r="AD159" s="28" t="s">
        <v>815</v>
      </c>
      <c r="AE159" s="28" t="s">
        <v>816</v>
      </c>
      <c r="AF159" s="28" t="s">
        <v>815</v>
      </c>
      <c r="AG159" s="28" t="s">
        <v>1121</v>
      </c>
      <c r="AH159" s="28" t="s">
        <v>815</v>
      </c>
      <c r="AI159" s="28" t="s">
        <v>815</v>
      </c>
      <c r="AJ159" s="28" t="s">
        <v>815</v>
      </c>
      <c r="AK159" s="28" t="s">
        <v>815</v>
      </c>
      <c r="AL159" s="28" t="s">
        <v>820</v>
      </c>
      <c r="AM159" s="28"/>
      <c r="AN159" s="28" t="s">
        <v>815</v>
      </c>
      <c r="AO159" s="28" t="s">
        <v>881</v>
      </c>
      <c r="AP159" s="28"/>
      <c r="AQ159" s="3" t="s">
        <v>2116</v>
      </c>
      <c r="AR159" s="50" t="s">
        <v>823</v>
      </c>
      <c r="AS159" s="50" t="s">
        <v>826</v>
      </c>
      <c r="AT159" s="50" t="s">
        <v>826</v>
      </c>
      <c r="AU159" s="51"/>
      <c r="AV159" s="51"/>
      <c r="AW159" s="51"/>
      <c r="AX159" s="51"/>
      <c r="AY159" s="52"/>
      <c r="AZ159" s="53"/>
    </row>
    <row r="160" spans="1:52" s="54" customFormat="1" ht="66.599999999999994" customHeight="1" x14ac:dyDescent="0.25">
      <c r="A160" s="44">
        <v>45335</v>
      </c>
      <c r="B160" s="45" t="s">
        <v>1094</v>
      </c>
      <c r="C160" s="46" t="s">
        <v>254</v>
      </c>
      <c r="D160" s="46" t="s">
        <v>125</v>
      </c>
      <c r="E160" s="46" t="s">
        <v>757</v>
      </c>
      <c r="F160" s="46" t="s">
        <v>450</v>
      </c>
      <c r="G160" s="46">
        <v>1</v>
      </c>
      <c r="H160" s="46">
        <v>20</v>
      </c>
      <c r="I160" s="46">
        <v>20</v>
      </c>
      <c r="J160" s="46">
        <v>36</v>
      </c>
      <c r="K160" s="25">
        <f t="shared" si="2"/>
        <v>21.167999999999999</v>
      </c>
      <c r="L160" s="46" t="s">
        <v>19</v>
      </c>
      <c r="M160" s="46" t="s">
        <v>252</v>
      </c>
      <c r="N160" s="106" t="s">
        <v>438</v>
      </c>
      <c r="O160" s="47" t="s">
        <v>424</v>
      </c>
      <c r="P160" s="47" t="s">
        <v>1695</v>
      </c>
      <c r="Q160" s="47" t="s">
        <v>1122</v>
      </c>
      <c r="R160" s="48" t="s">
        <v>919</v>
      </c>
      <c r="S160" s="47" t="s">
        <v>1123</v>
      </c>
      <c r="T160" s="47" t="s">
        <v>1124</v>
      </c>
      <c r="U160" s="70" t="s">
        <v>1694</v>
      </c>
      <c r="V160" s="20" t="s">
        <v>255</v>
      </c>
      <c r="W160" s="49" t="s">
        <v>820</v>
      </c>
      <c r="X160" s="49" t="s">
        <v>820</v>
      </c>
      <c r="Y160" s="28" t="s">
        <v>815</v>
      </c>
      <c r="Z160" s="3" t="s">
        <v>881</v>
      </c>
      <c r="AA160" s="28" t="s">
        <v>815</v>
      </c>
      <c r="AB160" s="28" t="s">
        <v>1042</v>
      </c>
      <c r="AC160" s="28" t="s">
        <v>815</v>
      </c>
      <c r="AD160" s="28" t="s">
        <v>816</v>
      </c>
      <c r="AE160" s="28" t="s">
        <v>816</v>
      </c>
      <c r="AF160" s="28" t="s">
        <v>815</v>
      </c>
      <c r="AG160" s="28" t="s">
        <v>1125</v>
      </c>
      <c r="AH160" s="28" t="s">
        <v>815</v>
      </c>
      <c r="AI160" s="28" t="s">
        <v>815</v>
      </c>
      <c r="AJ160" s="28" t="s">
        <v>815</v>
      </c>
      <c r="AK160" s="28" t="s">
        <v>815</v>
      </c>
      <c r="AL160" s="28" t="s">
        <v>816</v>
      </c>
      <c r="AM160" s="28"/>
      <c r="AN160" s="28" t="s">
        <v>815</v>
      </c>
      <c r="AO160" s="28" t="s">
        <v>881</v>
      </c>
      <c r="AP160" s="28"/>
      <c r="AQ160" s="3" t="s">
        <v>840</v>
      </c>
      <c r="AR160" s="50" t="s">
        <v>823</v>
      </c>
      <c r="AS160" s="50" t="s">
        <v>826</v>
      </c>
      <c r="AT160" s="50" t="s">
        <v>823</v>
      </c>
      <c r="AU160" s="51"/>
      <c r="AV160" s="31" t="s">
        <v>1862</v>
      </c>
      <c r="AW160" s="51"/>
      <c r="AX160" s="51" t="s">
        <v>1126</v>
      </c>
      <c r="AY160" s="52"/>
      <c r="AZ160" s="53"/>
    </row>
    <row r="161" spans="1:52" s="54" customFormat="1" ht="45.75" customHeight="1" x14ac:dyDescent="0.25">
      <c r="A161" s="44">
        <v>45335</v>
      </c>
      <c r="B161" s="45" t="s">
        <v>1094</v>
      </c>
      <c r="C161" s="46" t="s">
        <v>256</v>
      </c>
      <c r="D161" s="46" t="s">
        <v>125</v>
      </c>
      <c r="E161" s="46" t="s">
        <v>757</v>
      </c>
      <c r="F161" s="46" t="s">
        <v>17</v>
      </c>
      <c r="G161" s="46">
        <v>1</v>
      </c>
      <c r="H161" s="46">
        <v>13</v>
      </c>
      <c r="I161" s="46">
        <v>49</v>
      </c>
      <c r="J161" s="46">
        <v>24</v>
      </c>
      <c r="K161" s="25">
        <f t="shared" si="2"/>
        <v>22.47336</v>
      </c>
      <c r="L161" s="46" t="s">
        <v>19</v>
      </c>
      <c r="M161" s="46" t="s">
        <v>252</v>
      </c>
      <c r="N161" s="106"/>
      <c r="O161" s="47" t="s">
        <v>424</v>
      </c>
      <c r="P161" s="47" t="s">
        <v>1544</v>
      </c>
      <c r="Q161" s="48" t="s">
        <v>919</v>
      </c>
      <c r="R161" s="48" t="s">
        <v>919</v>
      </c>
      <c r="S161" s="48" t="s">
        <v>919</v>
      </c>
      <c r="T161" s="47" t="s">
        <v>1127</v>
      </c>
      <c r="U161" s="71"/>
      <c r="V161" s="20" t="s">
        <v>647</v>
      </c>
      <c r="W161" s="49" t="s">
        <v>820</v>
      </c>
      <c r="X161" s="49" t="s">
        <v>816</v>
      </c>
      <c r="Y161" s="28" t="s">
        <v>815</v>
      </c>
      <c r="Z161" s="3" t="s">
        <v>881</v>
      </c>
      <c r="AA161" s="28" t="s">
        <v>815</v>
      </c>
      <c r="AB161" s="28" t="s">
        <v>1042</v>
      </c>
      <c r="AC161" s="28" t="s">
        <v>815</v>
      </c>
      <c r="AD161" s="28" t="s">
        <v>816</v>
      </c>
      <c r="AE161" s="28" t="s">
        <v>816</v>
      </c>
      <c r="AF161" s="28" t="s">
        <v>815</v>
      </c>
      <c r="AG161" s="28" t="s">
        <v>1128</v>
      </c>
      <c r="AH161" s="28" t="s">
        <v>816</v>
      </c>
      <c r="AI161" s="28" t="s">
        <v>815</v>
      </c>
      <c r="AJ161" s="28" t="s">
        <v>815</v>
      </c>
      <c r="AK161" s="28" t="s">
        <v>815</v>
      </c>
      <c r="AL161" s="28" t="s">
        <v>815</v>
      </c>
      <c r="AM161" s="28" t="s">
        <v>1129</v>
      </c>
      <c r="AN161" s="28" t="s">
        <v>815</v>
      </c>
      <c r="AO161" s="28" t="s">
        <v>1130</v>
      </c>
      <c r="AP161" s="28"/>
      <c r="AQ161" s="3" t="s">
        <v>840</v>
      </c>
      <c r="AR161" s="50" t="s">
        <v>823</v>
      </c>
      <c r="AS161" s="50"/>
      <c r="AT161" s="50" t="s">
        <v>823</v>
      </c>
      <c r="AU161" s="51"/>
      <c r="AV161" s="31" t="s">
        <v>1862</v>
      </c>
      <c r="AW161" s="51"/>
      <c r="AX161" s="51" t="s">
        <v>1131</v>
      </c>
      <c r="AY161" s="52"/>
      <c r="AZ161" s="53"/>
    </row>
    <row r="162" spans="1:52" s="54" customFormat="1" ht="48.75" customHeight="1" x14ac:dyDescent="0.25">
      <c r="A162" s="44">
        <v>45335</v>
      </c>
      <c r="B162" s="45" t="s">
        <v>1049</v>
      </c>
      <c r="C162" s="46" t="s">
        <v>257</v>
      </c>
      <c r="D162" s="46" t="s">
        <v>125</v>
      </c>
      <c r="E162" s="46" t="s">
        <v>757</v>
      </c>
      <c r="F162" s="46" t="s">
        <v>17</v>
      </c>
      <c r="G162" s="46">
        <v>1</v>
      </c>
      <c r="H162" s="46">
        <v>19</v>
      </c>
      <c r="I162" s="46">
        <v>32</v>
      </c>
      <c r="J162" s="46">
        <v>24</v>
      </c>
      <c r="K162" s="25">
        <f t="shared" si="2"/>
        <v>21.450240000000001</v>
      </c>
      <c r="L162" s="46" t="s">
        <v>19</v>
      </c>
      <c r="M162" s="46" t="s">
        <v>252</v>
      </c>
      <c r="N162" s="106"/>
      <c r="O162" s="47" t="s">
        <v>424</v>
      </c>
      <c r="P162" s="47" t="s">
        <v>1544</v>
      </c>
      <c r="Q162" s="48" t="s">
        <v>919</v>
      </c>
      <c r="R162" s="48" t="s">
        <v>919</v>
      </c>
      <c r="S162" s="47" t="s">
        <v>1132</v>
      </c>
      <c r="T162" s="47" t="s">
        <v>1133</v>
      </c>
      <c r="U162" s="71"/>
      <c r="V162" s="20" t="s">
        <v>644</v>
      </c>
      <c r="W162" s="49" t="s">
        <v>820</v>
      </c>
      <c r="X162" s="49" t="s">
        <v>816</v>
      </c>
      <c r="Y162" s="28" t="s">
        <v>815</v>
      </c>
      <c r="Z162" s="3" t="s">
        <v>881</v>
      </c>
      <c r="AA162" s="28" t="s">
        <v>816</v>
      </c>
      <c r="AB162" s="28" t="s">
        <v>1020</v>
      </c>
      <c r="AC162" s="28" t="s">
        <v>815</v>
      </c>
      <c r="AD162" s="28" t="s">
        <v>816</v>
      </c>
      <c r="AE162" s="28" t="s">
        <v>816</v>
      </c>
      <c r="AF162" s="28" t="s">
        <v>815</v>
      </c>
      <c r="AG162" s="28" t="s">
        <v>1134</v>
      </c>
      <c r="AH162" s="28" t="s">
        <v>815</v>
      </c>
      <c r="AI162" s="28" t="s">
        <v>815</v>
      </c>
      <c r="AJ162" s="28" t="s">
        <v>815</v>
      </c>
      <c r="AK162" s="28" t="s">
        <v>815</v>
      </c>
      <c r="AL162" s="28" t="s">
        <v>820</v>
      </c>
      <c r="AM162" s="28" t="s">
        <v>2009</v>
      </c>
      <c r="AN162" s="28" t="s">
        <v>815</v>
      </c>
      <c r="AO162" s="28" t="s">
        <v>881</v>
      </c>
      <c r="AP162" s="28"/>
      <c r="AQ162" s="3" t="s">
        <v>2115</v>
      </c>
      <c r="AR162" s="50" t="s">
        <v>823</v>
      </c>
      <c r="AS162" s="50" t="s">
        <v>826</v>
      </c>
      <c r="AT162" s="50" t="s">
        <v>826</v>
      </c>
      <c r="AU162" s="51"/>
      <c r="AV162" s="51"/>
      <c r="AW162" s="51"/>
      <c r="AX162" s="51"/>
      <c r="AY162" s="52"/>
      <c r="AZ162" s="53"/>
    </row>
    <row r="163" spans="1:52" s="54" customFormat="1" ht="47.25" customHeight="1" x14ac:dyDescent="0.25">
      <c r="A163" s="44">
        <v>45335</v>
      </c>
      <c r="B163" s="45" t="s">
        <v>1049</v>
      </c>
      <c r="C163" s="46" t="s">
        <v>258</v>
      </c>
      <c r="D163" s="46" t="s">
        <v>125</v>
      </c>
      <c r="E163" s="46" t="s">
        <v>757</v>
      </c>
      <c r="F163" s="46" t="s">
        <v>17</v>
      </c>
      <c r="G163" s="46">
        <v>1</v>
      </c>
      <c r="H163" s="46">
        <v>15</v>
      </c>
      <c r="I163" s="46">
        <v>36</v>
      </c>
      <c r="J163" s="46">
        <v>25</v>
      </c>
      <c r="K163" s="25">
        <f t="shared" si="2"/>
        <v>19.844999999999999</v>
      </c>
      <c r="L163" s="46" t="s">
        <v>19</v>
      </c>
      <c r="M163" s="46" t="s">
        <v>252</v>
      </c>
      <c r="N163" s="106"/>
      <c r="O163" s="47" t="s">
        <v>424</v>
      </c>
      <c r="P163" s="47" t="s">
        <v>1544</v>
      </c>
      <c r="Q163" s="48" t="s">
        <v>919</v>
      </c>
      <c r="R163" s="48" t="s">
        <v>919</v>
      </c>
      <c r="S163" s="48" t="s">
        <v>919</v>
      </c>
      <c r="T163" s="47" t="s">
        <v>1127</v>
      </c>
      <c r="U163" s="72"/>
      <c r="V163" s="20" t="s">
        <v>126</v>
      </c>
      <c r="W163" s="49" t="s">
        <v>820</v>
      </c>
      <c r="X163" s="49" t="s">
        <v>820</v>
      </c>
      <c r="Y163" s="28" t="s">
        <v>815</v>
      </c>
      <c r="Z163" s="3" t="s">
        <v>881</v>
      </c>
      <c r="AA163" s="28" t="s">
        <v>820</v>
      </c>
      <c r="AB163" s="28" t="s">
        <v>1020</v>
      </c>
      <c r="AC163" s="28" t="s">
        <v>815</v>
      </c>
      <c r="AD163" s="28" t="s">
        <v>820</v>
      </c>
      <c r="AE163" s="28" t="s">
        <v>815</v>
      </c>
      <c r="AF163" s="28" t="s">
        <v>815</v>
      </c>
      <c r="AG163" s="28" t="s">
        <v>1135</v>
      </c>
      <c r="AH163" s="28" t="s">
        <v>815</v>
      </c>
      <c r="AI163" s="28" t="s">
        <v>815</v>
      </c>
      <c r="AJ163" s="28" t="s">
        <v>815</v>
      </c>
      <c r="AK163" s="28" t="s">
        <v>815</v>
      </c>
      <c r="AL163" s="28" t="s">
        <v>816</v>
      </c>
      <c r="AM163" s="28"/>
      <c r="AN163" s="28" t="s">
        <v>815</v>
      </c>
      <c r="AO163" s="28" t="s">
        <v>881</v>
      </c>
      <c r="AP163" s="28"/>
      <c r="AQ163" s="3" t="s">
        <v>840</v>
      </c>
      <c r="AR163" s="50" t="s">
        <v>823</v>
      </c>
      <c r="AS163" s="50"/>
      <c r="AT163" s="50" t="s">
        <v>823</v>
      </c>
      <c r="AU163" s="51"/>
      <c r="AV163" s="51"/>
      <c r="AW163" s="51"/>
      <c r="AX163" s="51" t="s">
        <v>1136</v>
      </c>
      <c r="AY163" s="52"/>
      <c r="AZ163" s="53"/>
    </row>
    <row r="164" spans="1:52" s="54" customFormat="1" ht="40.5" customHeight="1" x14ac:dyDescent="0.25">
      <c r="A164" s="44">
        <v>45335</v>
      </c>
      <c r="B164" s="45" t="s">
        <v>1094</v>
      </c>
      <c r="C164" s="46" t="s">
        <v>259</v>
      </c>
      <c r="D164" s="46" t="s">
        <v>125</v>
      </c>
      <c r="E164" s="46" t="s">
        <v>209</v>
      </c>
      <c r="F164" s="46" t="s">
        <v>612</v>
      </c>
      <c r="G164" s="46">
        <v>1</v>
      </c>
      <c r="H164" s="46">
        <v>17</v>
      </c>
      <c r="I164" s="46">
        <v>31</v>
      </c>
      <c r="J164" s="46">
        <v>27</v>
      </c>
      <c r="K164" s="25">
        <f t="shared" si="2"/>
        <v>20.916630000000001</v>
      </c>
      <c r="L164" s="46" t="s">
        <v>19</v>
      </c>
      <c r="M164" s="46" t="s">
        <v>252</v>
      </c>
      <c r="N164" s="46" t="s">
        <v>208</v>
      </c>
      <c r="O164" s="47" t="s">
        <v>424</v>
      </c>
      <c r="P164" s="47" t="s">
        <v>1137</v>
      </c>
      <c r="Q164" s="48" t="s">
        <v>919</v>
      </c>
      <c r="R164" s="48" t="s">
        <v>919</v>
      </c>
      <c r="S164" s="47" t="s">
        <v>1138</v>
      </c>
      <c r="T164" s="47" t="s">
        <v>1139</v>
      </c>
      <c r="U164" s="47"/>
      <c r="V164" s="20" t="s">
        <v>613</v>
      </c>
      <c r="W164" s="49" t="s">
        <v>816</v>
      </c>
      <c r="X164" s="49" t="s">
        <v>815</v>
      </c>
      <c r="Y164" s="28" t="s">
        <v>815</v>
      </c>
      <c r="Z164" s="3" t="s">
        <v>881</v>
      </c>
      <c r="AA164" s="28" t="s">
        <v>815</v>
      </c>
      <c r="AB164" s="28" t="s">
        <v>1042</v>
      </c>
      <c r="AC164" s="28" t="s">
        <v>815</v>
      </c>
      <c r="AD164" s="28" t="s">
        <v>816</v>
      </c>
      <c r="AE164" s="28" t="s">
        <v>816</v>
      </c>
      <c r="AF164" s="28" t="s">
        <v>815</v>
      </c>
      <c r="AG164" s="28" t="s">
        <v>1140</v>
      </c>
      <c r="AH164" s="28" t="s">
        <v>816</v>
      </c>
      <c r="AI164" s="28" t="s">
        <v>815</v>
      </c>
      <c r="AJ164" s="28" t="s">
        <v>815</v>
      </c>
      <c r="AK164" s="28" t="s">
        <v>815</v>
      </c>
      <c r="AL164" s="28" t="s">
        <v>815</v>
      </c>
      <c r="AM164" s="28"/>
      <c r="AN164" s="28" t="s">
        <v>815</v>
      </c>
      <c r="AO164" s="28" t="s">
        <v>881</v>
      </c>
      <c r="AP164" s="28"/>
      <c r="AQ164" s="3" t="s">
        <v>837</v>
      </c>
      <c r="AR164" s="50" t="s">
        <v>823</v>
      </c>
      <c r="AS164" s="50" t="s">
        <v>826</v>
      </c>
      <c r="AT164" s="50" t="s">
        <v>826</v>
      </c>
      <c r="AU164" s="51"/>
      <c r="AV164" s="31" t="s">
        <v>1862</v>
      </c>
      <c r="AW164" s="51"/>
      <c r="AX164" s="51"/>
      <c r="AY164" s="52"/>
      <c r="AZ164" s="53"/>
    </row>
    <row r="165" spans="1:52" s="54" customFormat="1" ht="45" customHeight="1" x14ac:dyDescent="0.25">
      <c r="A165" s="44">
        <v>45334</v>
      </c>
      <c r="B165" s="45" t="s">
        <v>1049</v>
      </c>
      <c r="C165" s="46" t="s">
        <v>260</v>
      </c>
      <c r="D165" s="46" t="s">
        <v>125</v>
      </c>
      <c r="E165" s="46" t="s">
        <v>757</v>
      </c>
      <c r="F165" s="46" t="s">
        <v>450</v>
      </c>
      <c r="G165" s="46">
        <v>1</v>
      </c>
      <c r="H165" s="46">
        <v>22</v>
      </c>
      <c r="I165" s="46">
        <v>38</v>
      </c>
      <c r="J165" s="46">
        <v>25</v>
      </c>
      <c r="K165" s="25">
        <f t="shared" si="2"/>
        <v>30.722999999999999</v>
      </c>
      <c r="L165" s="46" t="s">
        <v>19</v>
      </c>
      <c r="M165" s="46" t="s">
        <v>20</v>
      </c>
      <c r="N165" s="104" t="s">
        <v>439</v>
      </c>
      <c r="O165" s="47" t="s">
        <v>424</v>
      </c>
      <c r="P165" s="47" t="s">
        <v>1697</v>
      </c>
      <c r="Q165" s="48" t="s">
        <v>919</v>
      </c>
      <c r="R165" s="48" t="s">
        <v>919</v>
      </c>
      <c r="S165" s="47" t="s">
        <v>1141</v>
      </c>
      <c r="T165" s="47" t="s">
        <v>1142</v>
      </c>
      <c r="U165" s="61" t="s">
        <v>1698</v>
      </c>
      <c r="V165" s="20" t="s">
        <v>1143</v>
      </c>
      <c r="W165" s="49" t="s">
        <v>820</v>
      </c>
      <c r="X165" s="49" t="s">
        <v>820</v>
      </c>
      <c r="Y165" s="28" t="s">
        <v>815</v>
      </c>
      <c r="Z165" s="3" t="s">
        <v>881</v>
      </c>
      <c r="AA165" s="28" t="s">
        <v>815</v>
      </c>
      <c r="AB165" s="28" t="s">
        <v>1020</v>
      </c>
      <c r="AC165" s="28" t="s">
        <v>815</v>
      </c>
      <c r="AD165" s="28" t="s">
        <v>820</v>
      </c>
      <c r="AE165" s="28" t="s">
        <v>815</v>
      </c>
      <c r="AF165" s="28" t="s">
        <v>815</v>
      </c>
      <c r="AG165" s="28" t="s">
        <v>1144</v>
      </c>
      <c r="AH165" s="28" t="s">
        <v>816</v>
      </c>
      <c r="AI165" s="28" t="s">
        <v>815</v>
      </c>
      <c r="AJ165" s="28" t="s">
        <v>815</v>
      </c>
      <c r="AK165" s="28" t="s">
        <v>815</v>
      </c>
      <c r="AL165" s="28" t="s">
        <v>820</v>
      </c>
      <c r="AM165" s="28" t="s">
        <v>1145</v>
      </c>
      <c r="AN165" s="28" t="s">
        <v>815</v>
      </c>
      <c r="AO165" s="28" t="s">
        <v>881</v>
      </c>
      <c r="AP165" s="28"/>
      <c r="AQ165" s="3" t="s">
        <v>840</v>
      </c>
      <c r="AR165" s="50" t="s">
        <v>823</v>
      </c>
      <c r="AS165" s="50"/>
      <c r="AT165" s="50" t="s">
        <v>822</v>
      </c>
      <c r="AU165" s="51"/>
      <c r="AV165" s="51"/>
      <c r="AW165" s="51"/>
      <c r="AX165" s="51" t="s">
        <v>1146</v>
      </c>
      <c r="AY165" s="52"/>
      <c r="AZ165" s="53"/>
    </row>
    <row r="166" spans="1:52" ht="49.5" customHeight="1" x14ac:dyDescent="0.25">
      <c r="A166" s="55">
        <v>45336</v>
      </c>
      <c r="B166" s="2" t="s">
        <v>1049</v>
      </c>
      <c r="C166" s="56" t="s">
        <v>261</v>
      </c>
      <c r="D166" s="56" t="s">
        <v>125</v>
      </c>
      <c r="E166" s="56" t="s">
        <v>757</v>
      </c>
      <c r="F166" s="56" t="s">
        <v>17</v>
      </c>
      <c r="G166" s="56">
        <v>1</v>
      </c>
      <c r="H166" s="56">
        <v>14</v>
      </c>
      <c r="I166" s="56">
        <v>44</v>
      </c>
      <c r="J166" s="56">
        <v>25</v>
      </c>
      <c r="K166" s="25">
        <f t="shared" si="2"/>
        <v>22.638000000000002</v>
      </c>
      <c r="L166" s="56" t="s">
        <v>19</v>
      </c>
      <c r="M166" s="56" t="s">
        <v>20</v>
      </c>
      <c r="N166" s="104"/>
      <c r="O166" s="48" t="s">
        <v>424</v>
      </c>
      <c r="P166" s="47" t="s">
        <v>1544</v>
      </c>
      <c r="Q166" s="48" t="s">
        <v>2050</v>
      </c>
      <c r="R166" s="48" t="s">
        <v>919</v>
      </c>
      <c r="S166" s="48" t="s">
        <v>1301</v>
      </c>
      <c r="T166" s="48" t="s">
        <v>1302</v>
      </c>
      <c r="U166" s="62"/>
      <c r="V166" s="57" t="s">
        <v>648</v>
      </c>
      <c r="W166" s="5" t="s">
        <v>816</v>
      </c>
      <c r="X166" s="5" t="s">
        <v>816</v>
      </c>
      <c r="Y166" s="3" t="s">
        <v>815</v>
      </c>
      <c r="Z166" s="3" t="s">
        <v>881</v>
      </c>
      <c r="AA166" s="3" t="s">
        <v>815</v>
      </c>
      <c r="AB166" s="3" t="s">
        <v>881</v>
      </c>
      <c r="AC166" s="3" t="s">
        <v>815</v>
      </c>
      <c r="AD166" s="3" t="s">
        <v>816</v>
      </c>
      <c r="AE166" s="3" t="s">
        <v>815</v>
      </c>
      <c r="AF166" s="3" t="s">
        <v>815</v>
      </c>
      <c r="AG166" s="3" t="s">
        <v>1134</v>
      </c>
      <c r="AH166" s="3" t="s">
        <v>815</v>
      </c>
      <c r="AI166" s="3" t="s">
        <v>815</v>
      </c>
      <c r="AJ166" s="3" t="s">
        <v>815</v>
      </c>
      <c r="AK166" s="3" t="s">
        <v>815</v>
      </c>
      <c r="AL166" s="3" t="s">
        <v>816</v>
      </c>
      <c r="AM166" s="3"/>
      <c r="AN166" s="28" t="s">
        <v>815</v>
      </c>
      <c r="AO166" s="28" t="s">
        <v>881</v>
      </c>
      <c r="AP166" s="3"/>
      <c r="AQ166" s="3" t="s">
        <v>837</v>
      </c>
      <c r="AR166" s="4" t="s">
        <v>823</v>
      </c>
      <c r="AS166" s="50" t="s">
        <v>826</v>
      </c>
      <c r="AT166" s="50" t="s">
        <v>826</v>
      </c>
      <c r="AU166" s="6"/>
      <c r="AV166" s="6"/>
      <c r="AW166" s="6"/>
      <c r="AX166" s="6"/>
      <c r="AY166" s="16" t="s">
        <v>1798</v>
      </c>
      <c r="AZ166" s="58"/>
    </row>
    <row r="167" spans="1:52" ht="51" customHeight="1" x14ac:dyDescent="0.25">
      <c r="A167" s="55">
        <v>45336</v>
      </c>
      <c r="B167" s="2" t="s">
        <v>1049</v>
      </c>
      <c r="C167" s="56" t="s">
        <v>262</v>
      </c>
      <c r="D167" s="56" t="s">
        <v>125</v>
      </c>
      <c r="E167" s="56" t="s">
        <v>757</v>
      </c>
      <c r="F167" s="56" t="s">
        <v>17</v>
      </c>
      <c r="G167" s="56">
        <v>1</v>
      </c>
      <c r="H167" s="56">
        <v>22</v>
      </c>
      <c r="I167" s="56">
        <v>42</v>
      </c>
      <c r="J167" s="56">
        <v>23</v>
      </c>
      <c r="K167" s="25">
        <f t="shared" si="2"/>
        <v>31.24044</v>
      </c>
      <c r="L167" s="56" t="s">
        <v>19</v>
      </c>
      <c r="M167" s="56" t="s">
        <v>20</v>
      </c>
      <c r="N167" s="104"/>
      <c r="O167" s="48" t="s">
        <v>424</v>
      </c>
      <c r="P167" s="48" t="s">
        <v>919</v>
      </c>
      <c r="Q167" s="48" t="s">
        <v>652</v>
      </c>
      <c r="R167" s="48" t="s">
        <v>919</v>
      </c>
      <c r="S167" s="48" t="s">
        <v>919</v>
      </c>
      <c r="T167" s="48" t="s">
        <v>1303</v>
      </c>
      <c r="U167" s="62"/>
      <c r="V167" s="57" t="s">
        <v>645</v>
      </c>
      <c r="W167" s="5" t="s">
        <v>820</v>
      </c>
      <c r="X167" s="5" t="s">
        <v>820</v>
      </c>
      <c r="Y167" s="3" t="s">
        <v>815</v>
      </c>
      <c r="Z167" s="3" t="s">
        <v>881</v>
      </c>
      <c r="AA167" s="3" t="s">
        <v>816</v>
      </c>
      <c r="AB167" s="3" t="s">
        <v>1020</v>
      </c>
      <c r="AC167" s="3" t="s">
        <v>815</v>
      </c>
      <c r="AD167" s="3" t="s">
        <v>816</v>
      </c>
      <c r="AE167" s="3" t="s">
        <v>816</v>
      </c>
      <c r="AF167" s="3" t="s">
        <v>815</v>
      </c>
      <c r="AG167" s="3" t="s">
        <v>1134</v>
      </c>
      <c r="AH167" s="3" t="s">
        <v>815</v>
      </c>
      <c r="AI167" s="3" t="s">
        <v>815</v>
      </c>
      <c r="AJ167" s="3" t="s">
        <v>815</v>
      </c>
      <c r="AK167" s="3" t="s">
        <v>815</v>
      </c>
      <c r="AL167" s="3" t="s">
        <v>816</v>
      </c>
      <c r="AM167" s="3" t="s">
        <v>1304</v>
      </c>
      <c r="AN167" s="28" t="s">
        <v>815</v>
      </c>
      <c r="AO167" s="28" t="s">
        <v>881</v>
      </c>
      <c r="AP167" s="3"/>
      <c r="AQ167" s="3" t="s">
        <v>840</v>
      </c>
      <c r="AR167" s="4" t="s">
        <v>823</v>
      </c>
      <c r="AS167" s="4"/>
      <c r="AT167" s="4" t="s">
        <v>823</v>
      </c>
      <c r="AU167" s="6"/>
      <c r="AV167" s="6"/>
      <c r="AW167" s="6"/>
      <c r="AX167" s="6"/>
      <c r="AY167" s="16"/>
      <c r="AZ167" s="58"/>
    </row>
    <row r="168" spans="1:52" ht="53.25" customHeight="1" x14ac:dyDescent="0.25">
      <c r="A168" s="55">
        <v>45337</v>
      </c>
      <c r="B168" s="2" t="s">
        <v>988</v>
      </c>
      <c r="C168" s="56" t="s">
        <v>263</v>
      </c>
      <c r="D168" s="56" t="s">
        <v>125</v>
      </c>
      <c r="E168" s="56" t="s">
        <v>757</v>
      </c>
      <c r="F168" s="56" t="s">
        <v>17</v>
      </c>
      <c r="G168" s="56">
        <v>1</v>
      </c>
      <c r="H168" s="56">
        <v>24</v>
      </c>
      <c r="I168" s="56">
        <v>42</v>
      </c>
      <c r="J168" s="56">
        <v>20</v>
      </c>
      <c r="K168" s="25">
        <f t="shared" si="2"/>
        <v>29.635200000000001</v>
      </c>
      <c r="L168" s="56" t="s">
        <v>19</v>
      </c>
      <c r="M168" s="56" t="s">
        <v>20</v>
      </c>
      <c r="N168" s="104"/>
      <c r="O168" s="48" t="s">
        <v>424</v>
      </c>
      <c r="P168" s="48" t="s">
        <v>919</v>
      </c>
      <c r="Q168" s="48" t="s">
        <v>919</v>
      </c>
      <c r="R168" s="48" t="s">
        <v>919</v>
      </c>
      <c r="S168" s="48" t="s">
        <v>919</v>
      </c>
      <c r="T168" s="48" t="s">
        <v>1506</v>
      </c>
      <c r="U168" s="48" t="s">
        <v>264</v>
      </c>
      <c r="V168" s="57" t="s">
        <v>646</v>
      </c>
      <c r="W168" s="5" t="s">
        <v>820</v>
      </c>
      <c r="X168" s="5" t="s">
        <v>820</v>
      </c>
      <c r="Y168" s="3" t="s">
        <v>815</v>
      </c>
      <c r="Z168" s="3" t="s">
        <v>881</v>
      </c>
      <c r="AA168" s="3" t="s">
        <v>815</v>
      </c>
      <c r="AB168" s="3" t="s">
        <v>1020</v>
      </c>
      <c r="AC168" s="3" t="s">
        <v>815</v>
      </c>
      <c r="AD168" s="3" t="s">
        <v>816</v>
      </c>
      <c r="AE168" s="3" t="s">
        <v>816</v>
      </c>
      <c r="AF168" s="3" t="s">
        <v>816</v>
      </c>
      <c r="AG168" s="3"/>
      <c r="AH168" s="3" t="s">
        <v>815</v>
      </c>
      <c r="AI168" s="3" t="s">
        <v>815</v>
      </c>
      <c r="AJ168" s="3" t="s">
        <v>815</v>
      </c>
      <c r="AK168" s="3" t="s">
        <v>815</v>
      </c>
      <c r="AL168" s="3" t="s">
        <v>816</v>
      </c>
      <c r="AM168" s="3"/>
      <c r="AN168" s="28" t="s">
        <v>815</v>
      </c>
      <c r="AO168" s="28" t="s">
        <v>881</v>
      </c>
      <c r="AP168" s="3"/>
      <c r="AQ168" s="3" t="s">
        <v>840</v>
      </c>
      <c r="AR168" s="4" t="s">
        <v>823</v>
      </c>
      <c r="AS168" s="4"/>
      <c r="AT168" s="4" t="s">
        <v>823</v>
      </c>
      <c r="AU168" s="6"/>
      <c r="AV168" s="6"/>
      <c r="AW168" s="6"/>
      <c r="AX168" s="6"/>
      <c r="AY168" s="16" t="s">
        <v>1797</v>
      </c>
      <c r="AZ168" s="58"/>
    </row>
    <row r="169" spans="1:52" ht="48.75" customHeight="1" x14ac:dyDescent="0.25">
      <c r="A169" s="55">
        <v>45337</v>
      </c>
      <c r="B169" s="2" t="s">
        <v>988</v>
      </c>
      <c r="C169" s="56" t="s">
        <v>265</v>
      </c>
      <c r="D169" s="56" t="s">
        <v>1003</v>
      </c>
      <c r="E169" s="56" t="s">
        <v>757</v>
      </c>
      <c r="F169" s="56" t="s">
        <v>17</v>
      </c>
      <c r="G169" s="56">
        <v>1</v>
      </c>
      <c r="H169" s="56">
        <v>16</v>
      </c>
      <c r="I169" s="56">
        <v>52</v>
      </c>
      <c r="J169" s="56">
        <v>24</v>
      </c>
      <c r="K169" s="25">
        <f t="shared" si="2"/>
        <v>29.352959999999999</v>
      </c>
      <c r="L169" s="56" t="s">
        <v>19</v>
      </c>
      <c r="M169" s="56" t="s">
        <v>20</v>
      </c>
      <c r="N169" s="104"/>
      <c r="O169" s="48" t="s">
        <v>424</v>
      </c>
      <c r="P169" s="47" t="s">
        <v>1544</v>
      </c>
      <c r="Q169" s="48" t="s">
        <v>919</v>
      </c>
      <c r="R169" s="48" t="s">
        <v>919</v>
      </c>
      <c r="S169" s="48" t="s">
        <v>919</v>
      </c>
      <c r="T169" s="48" t="s">
        <v>1507</v>
      </c>
      <c r="U169" s="62"/>
      <c r="V169" s="57" t="s">
        <v>649</v>
      </c>
      <c r="W169" s="5" t="s">
        <v>820</v>
      </c>
      <c r="X169" s="5" t="s">
        <v>820</v>
      </c>
      <c r="Y169" s="3" t="s">
        <v>815</v>
      </c>
      <c r="Z169" s="3" t="s">
        <v>881</v>
      </c>
      <c r="AA169" s="3" t="s">
        <v>815</v>
      </c>
      <c r="AB169" s="3" t="s">
        <v>1020</v>
      </c>
      <c r="AC169" s="3" t="s">
        <v>815</v>
      </c>
      <c r="AD169" s="3" t="s">
        <v>816</v>
      </c>
      <c r="AE169" s="3" t="s">
        <v>816</v>
      </c>
      <c r="AF169" s="3" t="s">
        <v>816</v>
      </c>
      <c r="AG169" s="3"/>
      <c r="AH169" s="3" t="s">
        <v>815</v>
      </c>
      <c r="AI169" s="3" t="s">
        <v>815</v>
      </c>
      <c r="AJ169" s="3" t="s">
        <v>815</v>
      </c>
      <c r="AK169" s="3" t="s">
        <v>815</v>
      </c>
      <c r="AL169" s="3" t="s">
        <v>816</v>
      </c>
      <c r="AM169" s="3"/>
      <c r="AN169" s="28" t="s">
        <v>815</v>
      </c>
      <c r="AO169" s="28" t="s">
        <v>881</v>
      </c>
      <c r="AP169" s="3"/>
      <c r="AQ169" s="3" t="s">
        <v>840</v>
      </c>
      <c r="AR169" s="4" t="s">
        <v>823</v>
      </c>
      <c r="AS169" s="4"/>
      <c r="AT169" s="4" t="s">
        <v>823</v>
      </c>
      <c r="AU169" s="6"/>
      <c r="AV169" s="6"/>
      <c r="AW169" s="6"/>
      <c r="AX169" s="6"/>
      <c r="AY169" s="16" t="s">
        <v>1797</v>
      </c>
      <c r="AZ169" s="58"/>
    </row>
    <row r="170" spans="1:52" ht="47.25" x14ac:dyDescent="0.25">
      <c r="A170" s="55">
        <v>45337</v>
      </c>
      <c r="B170" s="2" t="s">
        <v>988</v>
      </c>
      <c r="C170" s="56" t="s">
        <v>266</v>
      </c>
      <c r="D170" s="56" t="s">
        <v>125</v>
      </c>
      <c r="E170" s="56" t="s">
        <v>757</v>
      </c>
      <c r="F170" s="56" t="s">
        <v>17</v>
      </c>
      <c r="G170" s="56">
        <v>1</v>
      </c>
      <c r="H170" s="56">
        <v>38</v>
      </c>
      <c r="I170" s="56">
        <v>51</v>
      </c>
      <c r="J170" s="56">
        <v>55</v>
      </c>
      <c r="K170" s="25">
        <f t="shared" si="2"/>
        <v>156.68729999999999</v>
      </c>
      <c r="L170" s="56" t="s">
        <v>19</v>
      </c>
      <c r="M170" s="56" t="s">
        <v>20</v>
      </c>
      <c r="N170" s="104"/>
      <c r="O170" s="48" t="s">
        <v>424</v>
      </c>
      <c r="P170" s="47" t="s">
        <v>1544</v>
      </c>
      <c r="Q170" s="48" t="s">
        <v>919</v>
      </c>
      <c r="R170" s="48" t="s">
        <v>919</v>
      </c>
      <c r="S170" s="48" t="s">
        <v>2072</v>
      </c>
      <c r="T170" s="48" t="s">
        <v>1508</v>
      </c>
      <c r="U170" s="63" t="s">
        <v>1699</v>
      </c>
      <c r="V170" s="57" t="s">
        <v>650</v>
      </c>
      <c r="W170" s="5" t="s">
        <v>820</v>
      </c>
      <c r="X170" s="5" t="s">
        <v>820</v>
      </c>
      <c r="Y170" s="3" t="s">
        <v>815</v>
      </c>
      <c r="Z170" s="3" t="s">
        <v>881</v>
      </c>
      <c r="AA170" s="3" t="s">
        <v>815</v>
      </c>
      <c r="AB170" s="3" t="s">
        <v>881</v>
      </c>
      <c r="AC170" s="3" t="s">
        <v>816</v>
      </c>
      <c r="AD170" s="3" t="s">
        <v>815</v>
      </c>
      <c r="AE170" s="3" t="s">
        <v>816</v>
      </c>
      <c r="AF170" s="3" t="s">
        <v>815</v>
      </c>
      <c r="AG170" s="3"/>
      <c r="AH170" s="3" t="s">
        <v>815</v>
      </c>
      <c r="AI170" s="3" t="s">
        <v>815</v>
      </c>
      <c r="AJ170" s="3" t="s">
        <v>815</v>
      </c>
      <c r="AK170" s="3" t="s">
        <v>815</v>
      </c>
      <c r="AL170" s="3" t="s">
        <v>816</v>
      </c>
      <c r="AM170" s="3"/>
      <c r="AN170" s="28" t="s">
        <v>815</v>
      </c>
      <c r="AO170" s="28" t="s">
        <v>881</v>
      </c>
      <c r="AP170" s="3"/>
      <c r="AQ170" s="3" t="s">
        <v>837</v>
      </c>
      <c r="AR170" s="4" t="s">
        <v>822</v>
      </c>
      <c r="AS170" s="50" t="s">
        <v>826</v>
      </c>
      <c r="AT170" s="50" t="s">
        <v>826</v>
      </c>
      <c r="AU170" s="6"/>
      <c r="AV170" s="6"/>
      <c r="AW170" s="6"/>
      <c r="AX170" s="6"/>
      <c r="AY170" s="16" t="s">
        <v>1797</v>
      </c>
      <c r="AZ170" s="58"/>
    </row>
    <row r="171" spans="1:52" ht="47.25" x14ac:dyDescent="0.25">
      <c r="A171" s="55">
        <v>45336</v>
      </c>
      <c r="B171" s="2" t="s">
        <v>1049</v>
      </c>
      <c r="C171" s="56" t="s">
        <v>267</v>
      </c>
      <c r="D171" s="56" t="s">
        <v>125</v>
      </c>
      <c r="E171" s="56" t="s">
        <v>268</v>
      </c>
      <c r="F171" s="56" t="s">
        <v>17</v>
      </c>
      <c r="G171" s="56">
        <v>1</v>
      </c>
      <c r="H171" s="56">
        <v>70</v>
      </c>
      <c r="I171" s="56">
        <v>50</v>
      </c>
      <c r="J171" s="56">
        <v>30</v>
      </c>
      <c r="K171" s="25">
        <f t="shared" si="2"/>
        <v>154.35</v>
      </c>
      <c r="L171" s="56" t="s">
        <v>19</v>
      </c>
      <c r="M171" s="56" t="s">
        <v>20</v>
      </c>
      <c r="N171" s="56" t="s">
        <v>270</v>
      </c>
      <c r="O171" s="48" t="s">
        <v>424</v>
      </c>
      <c r="P171" s="48" t="s">
        <v>497</v>
      </c>
      <c r="Q171" s="48" t="s">
        <v>654</v>
      </c>
      <c r="R171" s="48" t="s">
        <v>919</v>
      </c>
      <c r="S171" s="48" t="s">
        <v>1305</v>
      </c>
      <c r="T171" s="48" t="s">
        <v>1306</v>
      </c>
      <c r="U171" s="48" t="s">
        <v>653</v>
      </c>
      <c r="V171" s="57" t="s">
        <v>269</v>
      </c>
      <c r="W171" s="5" t="s">
        <v>820</v>
      </c>
      <c r="X171" s="5" t="s">
        <v>820</v>
      </c>
      <c r="Y171" s="3" t="s">
        <v>820</v>
      </c>
      <c r="Z171" s="3" t="s">
        <v>881</v>
      </c>
      <c r="AA171" s="3" t="s">
        <v>815</v>
      </c>
      <c r="AB171" s="3" t="s">
        <v>1020</v>
      </c>
      <c r="AC171" s="3" t="s">
        <v>815</v>
      </c>
      <c r="AD171" s="3" t="s">
        <v>816</v>
      </c>
      <c r="AE171" s="3" t="s">
        <v>820</v>
      </c>
      <c r="AF171" s="3" t="s">
        <v>815</v>
      </c>
      <c r="AG171" s="3" t="s">
        <v>1307</v>
      </c>
      <c r="AH171" s="3" t="s">
        <v>816</v>
      </c>
      <c r="AI171" s="3" t="s">
        <v>815</v>
      </c>
      <c r="AJ171" s="3" t="s">
        <v>815</v>
      </c>
      <c r="AK171" s="3" t="s">
        <v>815</v>
      </c>
      <c r="AL171" s="3" t="s">
        <v>816</v>
      </c>
      <c r="AM171" s="3" t="s">
        <v>1308</v>
      </c>
      <c r="AN171" s="28" t="s">
        <v>815</v>
      </c>
      <c r="AO171" s="28" t="s">
        <v>881</v>
      </c>
      <c r="AP171" s="3"/>
      <c r="AQ171" s="3" t="s">
        <v>840</v>
      </c>
      <c r="AR171" s="4" t="s">
        <v>822</v>
      </c>
      <c r="AS171" s="4"/>
      <c r="AT171" s="4" t="s">
        <v>822</v>
      </c>
      <c r="AU171" s="6"/>
      <c r="AV171" s="6"/>
      <c r="AW171" s="6"/>
      <c r="AX171" s="6" t="s">
        <v>1840</v>
      </c>
      <c r="AY171" s="16" t="s">
        <v>1791</v>
      </c>
      <c r="AZ171" s="58"/>
    </row>
    <row r="172" spans="1:52" s="54" customFormat="1" ht="45" customHeight="1" x14ac:dyDescent="0.25">
      <c r="A172" s="44">
        <v>45334</v>
      </c>
      <c r="B172" s="45" t="s">
        <v>1049</v>
      </c>
      <c r="C172" s="46" t="s">
        <v>271</v>
      </c>
      <c r="D172" s="46" t="s">
        <v>125</v>
      </c>
      <c r="E172" s="46" t="s">
        <v>582</v>
      </c>
      <c r="F172" s="46" t="s">
        <v>1147</v>
      </c>
      <c r="G172" s="46">
        <v>1</v>
      </c>
      <c r="H172" s="46">
        <v>28</v>
      </c>
      <c r="I172" s="46">
        <v>29</v>
      </c>
      <c r="J172" s="46">
        <v>3</v>
      </c>
      <c r="K172" s="25">
        <f t="shared" si="2"/>
        <v>3.5809199999999999</v>
      </c>
      <c r="L172" s="46" t="s">
        <v>19</v>
      </c>
      <c r="M172" s="46" t="s">
        <v>186</v>
      </c>
      <c r="N172" s="46"/>
      <c r="O172" s="47" t="s">
        <v>576</v>
      </c>
      <c r="P172" s="48" t="s">
        <v>919</v>
      </c>
      <c r="Q172" s="48" t="s">
        <v>919</v>
      </c>
      <c r="R172" s="48" t="s">
        <v>919</v>
      </c>
      <c r="S172" s="47" t="s">
        <v>1148</v>
      </c>
      <c r="T172" s="47" t="s">
        <v>1149</v>
      </c>
      <c r="U172" s="47" t="s">
        <v>656</v>
      </c>
      <c r="V172" s="20" t="s">
        <v>657</v>
      </c>
      <c r="W172" s="49" t="s">
        <v>820</v>
      </c>
      <c r="X172" s="49" t="s">
        <v>816</v>
      </c>
      <c r="Y172" s="28" t="s">
        <v>815</v>
      </c>
      <c r="Z172" s="3" t="s">
        <v>881</v>
      </c>
      <c r="AA172" s="3" t="s">
        <v>815</v>
      </c>
      <c r="AB172" s="28" t="s">
        <v>881</v>
      </c>
      <c r="AC172" s="28" t="s">
        <v>816</v>
      </c>
      <c r="AD172" s="3" t="s">
        <v>815</v>
      </c>
      <c r="AE172" s="28" t="s">
        <v>820</v>
      </c>
      <c r="AF172" s="28" t="s">
        <v>815</v>
      </c>
      <c r="AG172" s="28"/>
      <c r="AH172" s="28" t="s">
        <v>815</v>
      </c>
      <c r="AI172" s="28" t="s">
        <v>815</v>
      </c>
      <c r="AJ172" s="28" t="s">
        <v>815</v>
      </c>
      <c r="AK172" s="28" t="s">
        <v>820</v>
      </c>
      <c r="AL172" s="28" t="s">
        <v>820</v>
      </c>
      <c r="AM172" s="28"/>
      <c r="AN172" s="28" t="s">
        <v>815</v>
      </c>
      <c r="AO172" s="28" t="s">
        <v>881</v>
      </c>
      <c r="AP172" s="28"/>
      <c r="AQ172" s="3" t="s">
        <v>840</v>
      </c>
      <c r="AR172" s="50" t="s">
        <v>823</v>
      </c>
      <c r="AS172" s="50"/>
      <c r="AT172" s="50" t="s">
        <v>823</v>
      </c>
      <c r="AU172" s="51"/>
      <c r="AV172" s="51"/>
      <c r="AW172" s="51"/>
      <c r="AX172" s="51" t="s">
        <v>1839</v>
      </c>
      <c r="AY172" s="52"/>
      <c r="AZ172" s="53"/>
    </row>
    <row r="173" spans="1:52" s="54" customFormat="1" ht="45.75" customHeight="1" x14ac:dyDescent="0.25">
      <c r="A173" s="44">
        <v>45334</v>
      </c>
      <c r="B173" s="45" t="s">
        <v>1049</v>
      </c>
      <c r="C173" s="46" t="s">
        <v>272</v>
      </c>
      <c r="D173" s="46" t="s">
        <v>125</v>
      </c>
      <c r="E173" s="46" t="s">
        <v>658</v>
      </c>
      <c r="F173" s="46" t="s">
        <v>1147</v>
      </c>
      <c r="G173" s="46">
        <v>1</v>
      </c>
      <c r="H173" s="46">
        <v>33</v>
      </c>
      <c r="I173" s="46">
        <v>33</v>
      </c>
      <c r="J173" s="46">
        <v>4</v>
      </c>
      <c r="K173" s="25">
        <f t="shared" si="2"/>
        <v>6.403319999999999</v>
      </c>
      <c r="L173" s="46" t="s">
        <v>19</v>
      </c>
      <c r="M173" s="46" t="s">
        <v>186</v>
      </c>
      <c r="N173" s="46"/>
      <c r="O173" s="47" t="s">
        <v>576</v>
      </c>
      <c r="P173" s="48" t="s">
        <v>919</v>
      </c>
      <c r="Q173" s="47" t="s">
        <v>1700</v>
      </c>
      <c r="R173" s="48" t="s">
        <v>919</v>
      </c>
      <c r="S173" s="47" t="s">
        <v>1150</v>
      </c>
      <c r="T173" s="48" t="s">
        <v>919</v>
      </c>
      <c r="U173" s="47"/>
      <c r="V173" s="20" t="s">
        <v>273</v>
      </c>
      <c r="W173" s="49" t="s">
        <v>816</v>
      </c>
      <c r="X173" s="49" t="s">
        <v>816</v>
      </c>
      <c r="Y173" s="28" t="s">
        <v>815</v>
      </c>
      <c r="Z173" s="3" t="s">
        <v>881</v>
      </c>
      <c r="AA173" s="3" t="s">
        <v>815</v>
      </c>
      <c r="AB173" s="28" t="s">
        <v>881</v>
      </c>
      <c r="AC173" s="28" t="s">
        <v>816</v>
      </c>
      <c r="AD173" s="3" t="s">
        <v>815</v>
      </c>
      <c r="AE173" s="28" t="s">
        <v>816</v>
      </c>
      <c r="AF173" s="28" t="s">
        <v>816</v>
      </c>
      <c r="AG173" s="28" t="s">
        <v>1151</v>
      </c>
      <c r="AH173" s="28" t="s">
        <v>815</v>
      </c>
      <c r="AI173" s="28" t="s">
        <v>815</v>
      </c>
      <c r="AJ173" s="28" t="s">
        <v>815</v>
      </c>
      <c r="AK173" s="28" t="s">
        <v>816</v>
      </c>
      <c r="AL173" s="28" t="s">
        <v>816</v>
      </c>
      <c r="AM173" s="28" t="s">
        <v>1152</v>
      </c>
      <c r="AN173" s="28" t="s">
        <v>815</v>
      </c>
      <c r="AO173" s="28" t="s">
        <v>881</v>
      </c>
      <c r="AP173" s="28"/>
      <c r="AQ173" s="3" t="s">
        <v>2115</v>
      </c>
      <c r="AR173" s="50" t="s">
        <v>823</v>
      </c>
      <c r="AS173" s="50" t="s">
        <v>826</v>
      </c>
      <c r="AT173" s="50" t="s">
        <v>826</v>
      </c>
      <c r="AU173" s="51"/>
      <c r="AV173" s="51"/>
      <c r="AW173" s="51"/>
      <c r="AX173" s="51"/>
      <c r="AY173" s="52"/>
      <c r="AZ173" s="53"/>
    </row>
    <row r="174" spans="1:52" s="54" customFormat="1" ht="45.75" customHeight="1" x14ac:dyDescent="0.25">
      <c r="A174" s="44">
        <v>45334</v>
      </c>
      <c r="B174" s="45" t="s">
        <v>1049</v>
      </c>
      <c r="C174" s="46" t="s">
        <v>274</v>
      </c>
      <c r="D174" s="46" t="s">
        <v>125</v>
      </c>
      <c r="E174" s="46" t="s">
        <v>582</v>
      </c>
      <c r="F174" s="46" t="s">
        <v>1147</v>
      </c>
      <c r="G174" s="46">
        <v>1</v>
      </c>
      <c r="H174" s="46">
        <v>25.5</v>
      </c>
      <c r="I174" s="46">
        <v>34</v>
      </c>
      <c r="J174" s="46">
        <v>3</v>
      </c>
      <c r="K174" s="25">
        <f t="shared" si="2"/>
        <v>3.8234699999999999</v>
      </c>
      <c r="L174" s="46" t="s">
        <v>19</v>
      </c>
      <c r="M174" s="46" t="s">
        <v>186</v>
      </c>
      <c r="N174" s="46"/>
      <c r="O174" s="47" t="s">
        <v>1153</v>
      </c>
      <c r="P174" s="48" t="s">
        <v>919</v>
      </c>
      <c r="Q174" s="48" t="s">
        <v>919</v>
      </c>
      <c r="R174" s="48" t="s">
        <v>919</v>
      </c>
      <c r="S174" s="47" t="s">
        <v>1154</v>
      </c>
      <c r="T174" s="48" t="s">
        <v>919</v>
      </c>
      <c r="U174" s="47"/>
      <c r="V174" s="20" t="s">
        <v>275</v>
      </c>
      <c r="W174" s="49" t="s">
        <v>820</v>
      </c>
      <c r="X174" s="49" t="s">
        <v>816</v>
      </c>
      <c r="Y174" s="28" t="s">
        <v>815</v>
      </c>
      <c r="Z174" s="3" t="s">
        <v>881</v>
      </c>
      <c r="AA174" s="3" t="s">
        <v>815</v>
      </c>
      <c r="AB174" s="28" t="s">
        <v>881</v>
      </c>
      <c r="AC174" s="28" t="s">
        <v>820</v>
      </c>
      <c r="AD174" s="28" t="s">
        <v>815</v>
      </c>
      <c r="AE174" s="28" t="s">
        <v>816</v>
      </c>
      <c r="AF174" s="28" t="s">
        <v>815</v>
      </c>
      <c r="AG174" s="28" t="s">
        <v>1155</v>
      </c>
      <c r="AH174" s="28" t="s">
        <v>815</v>
      </c>
      <c r="AI174" s="28" t="s">
        <v>815</v>
      </c>
      <c r="AJ174" s="28" t="s">
        <v>815</v>
      </c>
      <c r="AK174" s="28" t="s">
        <v>820</v>
      </c>
      <c r="AL174" s="28" t="s">
        <v>820</v>
      </c>
      <c r="AM174" s="28" t="s">
        <v>1156</v>
      </c>
      <c r="AN174" s="28" t="s">
        <v>815</v>
      </c>
      <c r="AO174" s="28" t="s">
        <v>881</v>
      </c>
      <c r="AP174" s="28"/>
      <c r="AQ174" s="3" t="s">
        <v>840</v>
      </c>
      <c r="AR174" s="50" t="s">
        <v>823</v>
      </c>
      <c r="AS174" s="50" t="s">
        <v>826</v>
      </c>
      <c r="AT174" s="50" t="s">
        <v>823</v>
      </c>
      <c r="AU174" s="51"/>
      <c r="AV174" s="51"/>
      <c r="AW174" s="51"/>
      <c r="AX174" s="51"/>
      <c r="AY174" s="52"/>
      <c r="AZ174" s="53"/>
    </row>
    <row r="175" spans="1:52" s="54" customFormat="1" ht="93.75" x14ac:dyDescent="0.25">
      <c r="A175" s="44">
        <v>45334</v>
      </c>
      <c r="B175" s="45" t="s">
        <v>1049</v>
      </c>
      <c r="C175" s="46" t="s">
        <v>276</v>
      </c>
      <c r="D175" s="46" t="s">
        <v>125</v>
      </c>
      <c r="E175" s="46" t="s">
        <v>659</v>
      </c>
      <c r="F175" s="46" t="s">
        <v>1147</v>
      </c>
      <c r="G175" s="46">
        <v>1</v>
      </c>
      <c r="H175" s="46">
        <v>32.5</v>
      </c>
      <c r="I175" s="46">
        <v>32.5</v>
      </c>
      <c r="J175" s="46">
        <v>4</v>
      </c>
      <c r="K175" s="25">
        <f t="shared" si="2"/>
        <v>6.2107499999999991</v>
      </c>
      <c r="L175" s="46" t="s">
        <v>19</v>
      </c>
      <c r="M175" s="46" t="s">
        <v>186</v>
      </c>
      <c r="N175" s="46"/>
      <c r="O175" s="47" t="s">
        <v>576</v>
      </c>
      <c r="P175" s="48" t="s">
        <v>919</v>
      </c>
      <c r="Q175" s="48" t="s">
        <v>919</v>
      </c>
      <c r="R175" s="48" t="s">
        <v>919</v>
      </c>
      <c r="S175" s="47" t="s">
        <v>1150</v>
      </c>
      <c r="T175" s="48" t="s">
        <v>919</v>
      </c>
      <c r="U175" s="47"/>
      <c r="V175" s="20" t="s">
        <v>277</v>
      </c>
      <c r="W175" s="49" t="s">
        <v>820</v>
      </c>
      <c r="X175" s="49" t="s">
        <v>816</v>
      </c>
      <c r="Y175" s="28" t="s">
        <v>815</v>
      </c>
      <c r="Z175" s="3" t="s">
        <v>881</v>
      </c>
      <c r="AA175" s="3" t="s">
        <v>815</v>
      </c>
      <c r="AB175" s="28" t="s">
        <v>881</v>
      </c>
      <c r="AC175" s="28" t="s">
        <v>820</v>
      </c>
      <c r="AD175" s="28" t="s">
        <v>815</v>
      </c>
      <c r="AE175" s="28" t="s">
        <v>815</v>
      </c>
      <c r="AF175" s="28" t="s">
        <v>815</v>
      </c>
      <c r="AG175" s="28"/>
      <c r="AH175" s="28" t="s">
        <v>815</v>
      </c>
      <c r="AI175" s="28" t="s">
        <v>816</v>
      </c>
      <c r="AJ175" s="28" t="s">
        <v>815</v>
      </c>
      <c r="AK175" s="28" t="s">
        <v>820</v>
      </c>
      <c r="AL175" s="28" t="s">
        <v>820</v>
      </c>
      <c r="AM175" s="28" t="s">
        <v>1157</v>
      </c>
      <c r="AN175" s="28" t="s">
        <v>815</v>
      </c>
      <c r="AO175" s="28" t="s">
        <v>881</v>
      </c>
      <c r="AP175" s="28"/>
      <c r="AQ175" s="3" t="s">
        <v>840</v>
      </c>
      <c r="AR175" s="50" t="s">
        <v>823</v>
      </c>
      <c r="AS175" s="50"/>
      <c r="AT175" s="50" t="s">
        <v>823</v>
      </c>
      <c r="AU175" s="51"/>
      <c r="AV175" s="51"/>
      <c r="AW175" s="51"/>
      <c r="AX175" s="51"/>
      <c r="AY175" s="52"/>
      <c r="AZ175" s="53"/>
    </row>
    <row r="176" spans="1:52" s="54" customFormat="1" ht="37.5" x14ac:dyDescent="0.25">
      <c r="A176" s="44">
        <v>45334</v>
      </c>
      <c r="B176" s="45" t="s">
        <v>1049</v>
      </c>
      <c r="C176" s="46" t="s">
        <v>278</v>
      </c>
      <c r="D176" s="46" t="s">
        <v>125</v>
      </c>
      <c r="E176" s="46" t="s">
        <v>660</v>
      </c>
      <c r="F176" s="46" t="s">
        <v>655</v>
      </c>
      <c r="G176" s="46">
        <v>1</v>
      </c>
      <c r="H176" s="46">
        <v>32.5</v>
      </c>
      <c r="I176" s="46">
        <v>32.5</v>
      </c>
      <c r="J176" s="46">
        <v>5</v>
      </c>
      <c r="K176" s="25">
        <f t="shared" si="2"/>
        <v>7.7634375000000002</v>
      </c>
      <c r="L176" s="46" t="s">
        <v>19</v>
      </c>
      <c r="M176" s="46" t="s">
        <v>186</v>
      </c>
      <c r="N176" s="46"/>
      <c r="O176" s="47" t="s">
        <v>576</v>
      </c>
      <c r="P176" s="48" t="s">
        <v>919</v>
      </c>
      <c r="Q176" s="48" t="s">
        <v>919</v>
      </c>
      <c r="R176" s="48" t="s">
        <v>919</v>
      </c>
      <c r="S176" s="48" t="s">
        <v>919</v>
      </c>
      <c r="T176" s="48" t="s">
        <v>919</v>
      </c>
      <c r="U176" s="47"/>
      <c r="V176" s="20" t="s">
        <v>657</v>
      </c>
      <c r="W176" s="49" t="s">
        <v>816</v>
      </c>
      <c r="X176" s="49" t="s">
        <v>816</v>
      </c>
      <c r="Y176" s="28" t="s">
        <v>815</v>
      </c>
      <c r="Z176" s="28" t="s">
        <v>1158</v>
      </c>
      <c r="AA176" s="3" t="s">
        <v>815</v>
      </c>
      <c r="AB176" s="28" t="s">
        <v>881</v>
      </c>
      <c r="AC176" s="28" t="s">
        <v>816</v>
      </c>
      <c r="AD176" s="28" t="s">
        <v>815</v>
      </c>
      <c r="AE176" s="28" t="s">
        <v>815</v>
      </c>
      <c r="AF176" s="28" t="s">
        <v>815</v>
      </c>
      <c r="AG176" s="28" t="s">
        <v>1159</v>
      </c>
      <c r="AH176" s="28" t="s">
        <v>815</v>
      </c>
      <c r="AI176" s="28" t="s">
        <v>815</v>
      </c>
      <c r="AJ176" s="28" t="s">
        <v>815</v>
      </c>
      <c r="AK176" s="28" t="s">
        <v>815</v>
      </c>
      <c r="AL176" s="28" t="s">
        <v>820</v>
      </c>
      <c r="AM176" s="28"/>
      <c r="AN176" s="28" t="s">
        <v>815</v>
      </c>
      <c r="AO176" s="28" t="s">
        <v>881</v>
      </c>
      <c r="AP176" s="28"/>
      <c r="AQ176" s="3" t="s">
        <v>2116</v>
      </c>
      <c r="AR176" s="50" t="s">
        <v>823</v>
      </c>
      <c r="AS176" s="50" t="s">
        <v>826</v>
      </c>
      <c r="AT176" s="50" t="s">
        <v>826</v>
      </c>
      <c r="AU176" s="51"/>
      <c r="AV176" s="51"/>
      <c r="AW176" s="51" t="s">
        <v>1868</v>
      </c>
      <c r="AX176" s="51"/>
      <c r="AY176" s="52"/>
      <c r="AZ176" s="53"/>
    </row>
    <row r="177" spans="1:52" s="54" customFormat="1" ht="56.25" x14ac:dyDescent="0.25">
      <c r="A177" s="44">
        <v>45334</v>
      </c>
      <c r="B177" s="45" t="s">
        <v>1049</v>
      </c>
      <c r="C177" s="46" t="s">
        <v>279</v>
      </c>
      <c r="D177" s="46" t="s">
        <v>125</v>
      </c>
      <c r="E177" s="46" t="s">
        <v>661</v>
      </c>
      <c r="F177" s="46" t="s">
        <v>655</v>
      </c>
      <c r="G177" s="46">
        <v>1</v>
      </c>
      <c r="H177" s="46">
        <v>32.5</v>
      </c>
      <c r="I177" s="46">
        <v>32.5</v>
      </c>
      <c r="J177" s="46">
        <v>6</v>
      </c>
      <c r="K177" s="25">
        <f t="shared" si="2"/>
        <v>9.3161249999999995</v>
      </c>
      <c r="L177" s="46" t="s">
        <v>19</v>
      </c>
      <c r="M177" s="46" t="s">
        <v>186</v>
      </c>
      <c r="N177" s="46"/>
      <c r="O177" s="47" t="s">
        <v>576</v>
      </c>
      <c r="P177" s="48" t="s">
        <v>919</v>
      </c>
      <c r="Q177" s="48" t="s">
        <v>919</v>
      </c>
      <c r="R177" s="48" t="s">
        <v>919</v>
      </c>
      <c r="S177" s="48" t="s">
        <v>919</v>
      </c>
      <c r="T177" s="47" t="s">
        <v>1160</v>
      </c>
      <c r="U177" s="47"/>
      <c r="V177" s="20" t="s">
        <v>662</v>
      </c>
      <c r="W177" s="49" t="s">
        <v>820</v>
      </c>
      <c r="X177" s="49" t="s">
        <v>816</v>
      </c>
      <c r="Y177" s="28" t="s">
        <v>815</v>
      </c>
      <c r="Z177" s="3" t="s">
        <v>881</v>
      </c>
      <c r="AA177" s="28" t="s">
        <v>816</v>
      </c>
      <c r="AB177" s="28" t="s">
        <v>881</v>
      </c>
      <c r="AC177" s="28" t="s">
        <v>820</v>
      </c>
      <c r="AD177" s="28" t="s">
        <v>815</v>
      </c>
      <c r="AE177" s="28" t="s">
        <v>815</v>
      </c>
      <c r="AF177" s="28" t="s">
        <v>815</v>
      </c>
      <c r="AG177" s="28" t="s">
        <v>1161</v>
      </c>
      <c r="AH177" s="28" t="s">
        <v>815</v>
      </c>
      <c r="AI177" s="28" t="s">
        <v>815</v>
      </c>
      <c r="AJ177" s="28" t="s">
        <v>815</v>
      </c>
      <c r="AK177" s="28" t="s">
        <v>815</v>
      </c>
      <c r="AL177" s="28" t="s">
        <v>820</v>
      </c>
      <c r="AM177" s="28"/>
      <c r="AN177" s="28" t="s">
        <v>815</v>
      </c>
      <c r="AO177" s="28" t="s">
        <v>881</v>
      </c>
      <c r="AP177" s="28"/>
      <c r="AQ177" s="3" t="s">
        <v>840</v>
      </c>
      <c r="AR177" s="50" t="s">
        <v>823</v>
      </c>
      <c r="AS177" s="50" t="s">
        <v>826</v>
      </c>
      <c r="AT177" s="50" t="s">
        <v>822</v>
      </c>
      <c r="AU177" s="51"/>
      <c r="AV177" s="51"/>
      <c r="AW177" s="51"/>
      <c r="AX177" s="51" t="s">
        <v>1841</v>
      </c>
      <c r="AY177" s="52"/>
      <c r="AZ177" s="53"/>
    </row>
    <row r="178" spans="1:52" s="54" customFormat="1" ht="56.25" x14ac:dyDescent="0.25">
      <c r="A178" s="44">
        <v>45334</v>
      </c>
      <c r="B178" s="45" t="s">
        <v>1049</v>
      </c>
      <c r="C178" s="46" t="s">
        <v>280</v>
      </c>
      <c r="D178" s="46" t="s">
        <v>125</v>
      </c>
      <c r="E178" s="46" t="s">
        <v>658</v>
      </c>
      <c r="F178" s="46" t="s">
        <v>655</v>
      </c>
      <c r="G178" s="46">
        <v>1</v>
      </c>
      <c r="H178" s="46">
        <v>32.5</v>
      </c>
      <c r="I178" s="46">
        <v>33</v>
      </c>
      <c r="J178" s="46">
        <v>6</v>
      </c>
      <c r="K178" s="25">
        <f t="shared" si="2"/>
        <v>9.4594500000000004</v>
      </c>
      <c r="L178" s="46" t="s">
        <v>19</v>
      </c>
      <c r="M178" s="46" t="s">
        <v>186</v>
      </c>
      <c r="N178" s="46"/>
      <c r="O178" s="47" t="s">
        <v>576</v>
      </c>
      <c r="P178" s="48" t="s">
        <v>919</v>
      </c>
      <c r="Q178" s="47" t="s">
        <v>1701</v>
      </c>
      <c r="R178" s="48" t="s">
        <v>919</v>
      </c>
      <c r="S178" s="48" t="s">
        <v>919</v>
      </c>
      <c r="T178" s="47" t="s">
        <v>1162</v>
      </c>
      <c r="U178" s="47"/>
      <c r="V178" s="20" t="s">
        <v>663</v>
      </c>
      <c r="W178" s="49" t="s">
        <v>820</v>
      </c>
      <c r="X178" s="49" t="s">
        <v>816</v>
      </c>
      <c r="Y178" s="28" t="s">
        <v>815</v>
      </c>
      <c r="Z178" s="3" t="s">
        <v>881</v>
      </c>
      <c r="AA178" s="28" t="s">
        <v>816</v>
      </c>
      <c r="AB178" s="28" t="s">
        <v>881</v>
      </c>
      <c r="AC178" s="28" t="s">
        <v>820</v>
      </c>
      <c r="AD178" s="28" t="s">
        <v>815</v>
      </c>
      <c r="AE178" s="28" t="s">
        <v>815</v>
      </c>
      <c r="AF178" s="28" t="s">
        <v>816</v>
      </c>
      <c r="AG178" s="28" t="s">
        <v>1163</v>
      </c>
      <c r="AH178" s="28" t="s">
        <v>816</v>
      </c>
      <c r="AI178" s="28" t="s">
        <v>815</v>
      </c>
      <c r="AJ178" s="28" t="s">
        <v>815</v>
      </c>
      <c r="AK178" s="28" t="s">
        <v>815</v>
      </c>
      <c r="AL178" s="28" t="s">
        <v>820</v>
      </c>
      <c r="AM178" s="28"/>
      <c r="AN178" s="28" t="s">
        <v>815</v>
      </c>
      <c r="AO178" s="28" t="s">
        <v>881</v>
      </c>
      <c r="AP178" s="28"/>
      <c r="AQ178" s="3" t="s">
        <v>840</v>
      </c>
      <c r="AR178" s="50" t="s">
        <v>823</v>
      </c>
      <c r="AS178" s="50"/>
      <c r="AT178" s="50" t="s">
        <v>822</v>
      </c>
      <c r="AU178" s="51"/>
      <c r="AV178" s="51"/>
      <c r="AW178" s="51"/>
      <c r="AX178" s="51" t="s">
        <v>1841</v>
      </c>
      <c r="AY178" s="52"/>
      <c r="AZ178" s="53"/>
    </row>
    <row r="179" spans="1:52" s="54" customFormat="1" ht="36" customHeight="1" x14ac:dyDescent="0.25">
      <c r="A179" s="44">
        <v>45334</v>
      </c>
      <c r="B179" s="45" t="s">
        <v>1049</v>
      </c>
      <c r="C179" s="46" t="s">
        <v>281</v>
      </c>
      <c r="D179" s="46" t="s">
        <v>125</v>
      </c>
      <c r="E179" s="46" t="s">
        <v>664</v>
      </c>
      <c r="F179" s="46" t="s">
        <v>655</v>
      </c>
      <c r="G179" s="46">
        <v>1</v>
      </c>
      <c r="H179" s="46">
        <v>32.5</v>
      </c>
      <c r="I179" s="46">
        <v>32.5</v>
      </c>
      <c r="J179" s="46">
        <v>5</v>
      </c>
      <c r="K179" s="25">
        <f t="shared" si="2"/>
        <v>7.7634375000000002</v>
      </c>
      <c r="L179" s="46" t="s">
        <v>19</v>
      </c>
      <c r="M179" s="46" t="s">
        <v>186</v>
      </c>
      <c r="N179" s="46"/>
      <c r="O179" s="47" t="s">
        <v>573</v>
      </c>
      <c r="P179" s="48" t="s">
        <v>919</v>
      </c>
      <c r="Q179" s="48" t="s">
        <v>919</v>
      </c>
      <c r="R179" s="48" t="s">
        <v>2034</v>
      </c>
      <c r="S179" s="48" t="s">
        <v>919</v>
      </c>
      <c r="T179" s="48" t="s">
        <v>919</v>
      </c>
      <c r="U179" s="47"/>
      <c r="V179" s="20" t="s">
        <v>282</v>
      </c>
      <c r="W179" s="49" t="s">
        <v>820</v>
      </c>
      <c r="X179" s="49" t="s">
        <v>816</v>
      </c>
      <c r="Y179" s="28" t="s">
        <v>815</v>
      </c>
      <c r="Z179" s="3" t="s">
        <v>881</v>
      </c>
      <c r="AA179" s="3" t="s">
        <v>815</v>
      </c>
      <c r="AB179" s="28" t="s">
        <v>881</v>
      </c>
      <c r="AC179" s="28" t="s">
        <v>816</v>
      </c>
      <c r="AD179" s="28" t="s">
        <v>815</v>
      </c>
      <c r="AE179" s="28" t="s">
        <v>815</v>
      </c>
      <c r="AF179" s="28" t="s">
        <v>816</v>
      </c>
      <c r="AG179" s="28" t="s">
        <v>1164</v>
      </c>
      <c r="AH179" s="28" t="s">
        <v>816</v>
      </c>
      <c r="AI179" s="28" t="s">
        <v>815</v>
      </c>
      <c r="AJ179" s="28" t="s">
        <v>815</v>
      </c>
      <c r="AK179" s="28" t="s">
        <v>815</v>
      </c>
      <c r="AL179" s="28" t="s">
        <v>820</v>
      </c>
      <c r="AM179" s="28"/>
      <c r="AN179" s="28" t="s">
        <v>815</v>
      </c>
      <c r="AO179" s="60" t="s">
        <v>1165</v>
      </c>
      <c r="AP179" s="28"/>
      <c r="AQ179" s="3" t="s">
        <v>2115</v>
      </c>
      <c r="AR179" s="50" t="s">
        <v>823</v>
      </c>
      <c r="AS179" s="50" t="s">
        <v>826</v>
      </c>
      <c r="AT179" s="50" t="s">
        <v>826</v>
      </c>
      <c r="AU179" s="51"/>
      <c r="AV179" s="51"/>
      <c r="AW179" s="51"/>
      <c r="AX179" s="51"/>
      <c r="AY179" s="52"/>
      <c r="AZ179" s="53"/>
    </row>
    <row r="180" spans="1:52" s="54" customFormat="1" ht="56.25" x14ac:dyDescent="0.25">
      <c r="A180" s="44">
        <v>45334</v>
      </c>
      <c r="B180" s="45" t="s">
        <v>1049</v>
      </c>
      <c r="C180" s="46" t="s">
        <v>283</v>
      </c>
      <c r="D180" s="46" t="s">
        <v>125</v>
      </c>
      <c r="E180" s="46" t="s">
        <v>665</v>
      </c>
      <c r="F180" s="46" t="s">
        <v>655</v>
      </c>
      <c r="G180" s="46">
        <v>1</v>
      </c>
      <c r="H180" s="46">
        <v>32.5</v>
      </c>
      <c r="I180" s="46">
        <v>32.5</v>
      </c>
      <c r="J180" s="46">
        <v>6.5</v>
      </c>
      <c r="K180" s="25">
        <f t="shared" si="2"/>
        <v>10.09246875</v>
      </c>
      <c r="L180" s="46" t="s">
        <v>19</v>
      </c>
      <c r="M180" s="46" t="s">
        <v>186</v>
      </c>
      <c r="N180" s="106" t="s">
        <v>667</v>
      </c>
      <c r="O180" s="47" t="s">
        <v>573</v>
      </c>
      <c r="P180" s="48" t="s">
        <v>919</v>
      </c>
      <c r="Q180" s="48" t="s">
        <v>919</v>
      </c>
      <c r="R180" s="48" t="s">
        <v>919</v>
      </c>
      <c r="S180" s="48" t="s">
        <v>919</v>
      </c>
      <c r="T180" s="48" t="s">
        <v>919</v>
      </c>
      <c r="U180" s="47"/>
      <c r="V180" s="20" t="s">
        <v>284</v>
      </c>
      <c r="W180" s="49" t="s">
        <v>820</v>
      </c>
      <c r="X180" s="49" t="s">
        <v>816</v>
      </c>
      <c r="Y180" s="28" t="s">
        <v>815</v>
      </c>
      <c r="Z180" s="3" t="s">
        <v>881</v>
      </c>
      <c r="AA180" s="3" t="s">
        <v>815</v>
      </c>
      <c r="AB180" s="28" t="s">
        <v>881</v>
      </c>
      <c r="AC180" s="28" t="s">
        <v>820</v>
      </c>
      <c r="AD180" s="28" t="s">
        <v>815</v>
      </c>
      <c r="AE180" s="28" t="s">
        <v>815</v>
      </c>
      <c r="AF180" s="28" t="s">
        <v>820</v>
      </c>
      <c r="AG180" s="28" t="s">
        <v>1166</v>
      </c>
      <c r="AH180" s="28" t="s">
        <v>816</v>
      </c>
      <c r="AI180" s="28" t="s">
        <v>815</v>
      </c>
      <c r="AJ180" s="28" t="s">
        <v>815</v>
      </c>
      <c r="AK180" s="28" t="s">
        <v>815</v>
      </c>
      <c r="AL180" s="28" t="s">
        <v>820</v>
      </c>
      <c r="AM180" s="28"/>
      <c r="AN180" s="28" t="s">
        <v>815</v>
      </c>
      <c r="AO180" s="28" t="s">
        <v>881</v>
      </c>
      <c r="AP180" s="28"/>
      <c r="AQ180" s="3" t="s">
        <v>840</v>
      </c>
      <c r="AR180" s="50" t="s">
        <v>823</v>
      </c>
      <c r="AS180" s="50"/>
      <c r="AT180" s="50" t="s">
        <v>822</v>
      </c>
      <c r="AU180" s="51"/>
      <c r="AV180" s="51"/>
      <c r="AW180" s="51"/>
      <c r="AX180" s="51" t="s">
        <v>1842</v>
      </c>
      <c r="AY180" s="52"/>
      <c r="AZ180" s="53"/>
    </row>
    <row r="181" spans="1:52" s="54" customFormat="1" ht="56.25" x14ac:dyDescent="0.25">
      <c r="A181" s="44">
        <v>45334</v>
      </c>
      <c r="B181" s="45" t="s">
        <v>1049</v>
      </c>
      <c r="C181" s="46" t="s">
        <v>285</v>
      </c>
      <c r="D181" s="46" t="s">
        <v>125</v>
      </c>
      <c r="E181" s="46" t="s">
        <v>665</v>
      </c>
      <c r="F181" s="46" t="s">
        <v>655</v>
      </c>
      <c r="G181" s="46">
        <v>1</v>
      </c>
      <c r="H181" s="46">
        <v>15</v>
      </c>
      <c r="I181" s="46">
        <v>32.5</v>
      </c>
      <c r="J181" s="46">
        <v>6</v>
      </c>
      <c r="K181" s="25">
        <f t="shared" si="2"/>
        <v>4.2997500000000004</v>
      </c>
      <c r="L181" s="46" t="s">
        <v>19</v>
      </c>
      <c r="M181" s="46" t="s">
        <v>186</v>
      </c>
      <c r="N181" s="106"/>
      <c r="O181" s="47" t="s">
        <v>573</v>
      </c>
      <c r="P181" s="48" t="s">
        <v>919</v>
      </c>
      <c r="Q181" s="48" t="s">
        <v>919</v>
      </c>
      <c r="R181" s="48" t="s">
        <v>919</v>
      </c>
      <c r="S181" s="48" t="s">
        <v>919</v>
      </c>
      <c r="T181" s="47" t="s">
        <v>1167</v>
      </c>
      <c r="U181" s="47"/>
      <c r="V181" s="20" t="s">
        <v>666</v>
      </c>
      <c r="W181" s="49" t="s">
        <v>820</v>
      </c>
      <c r="X181" s="49" t="s">
        <v>820</v>
      </c>
      <c r="Y181" s="28" t="s">
        <v>815</v>
      </c>
      <c r="Z181" s="3" t="s">
        <v>881</v>
      </c>
      <c r="AA181" s="28" t="s">
        <v>816</v>
      </c>
      <c r="AB181" s="28" t="s">
        <v>881</v>
      </c>
      <c r="AC181" s="28" t="s">
        <v>816</v>
      </c>
      <c r="AD181" s="28" t="s">
        <v>816</v>
      </c>
      <c r="AE181" s="28" t="s">
        <v>815</v>
      </c>
      <c r="AF181" s="28" t="s">
        <v>816</v>
      </c>
      <c r="AG181" s="28" t="s">
        <v>1168</v>
      </c>
      <c r="AH181" s="28" t="s">
        <v>815</v>
      </c>
      <c r="AI181" s="28" t="s">
        <v>815</v>
      </c>
      <c r="AJ181" s="28" t="s">
        <v>820</v>
      </c>
      <c r="AK181" s="28" t="s">
        <v>815</v>
      </c>
      <c r="AL181" s="28" t="s">
        <v>820</v>
      </c>
      <c r="AM181" s="28"/>
      <c r="AN181" s="28" t="s">
        <v>815</v>
      </c>
      <c r="AO181" s="28" t="s">
        <v>1169</v>
      </c>
      <c r="AP181" s="28"/>
      <c r="AQ181" s="3" t="s">
        <v>2115</v>
      </c>
      <c r="AR181" s="50" t="s">
        <v>823</v>
      </c>
      <c r="AS181" s="50" t="s">
        <v>826</v>
      </c>
      <c r="AT181" s="50" t="s">
        <v>826</v>
      </c>
      <c r="AU181" s="51"/>
      <c r="AV181" s="51"/>
      <c r="AW181" s="51"/>
      <c r="AX181" s="51"/>
      <c r="AY181" s="52"/>
      <c r="AZ181" s="53"/>
    </row>
    <row r="182" spans="1:52" s="54" customFormat="1" ht="56.25" x14ac:dyDescent="0.25">
      <c r="A182" s="44">
        <v>45334</v>
      </c>
      <c r="B182" s="45" t="s">
        <v>1049</v>
      </c>
      <c r="C182" s="46" t="s">
        <v>286</v>
      </c>
      <c r="D182" s="46" t="s">
        <v>125</v>
      </c>
      <c r="E182" s="46" t="s">
        <v>665</v>
      </c>
      <c r="F182" s="46" t="s">
        <v>655</v>
      </c>
      <c r="G182" s="46">
        <v>1</v>
      </c>
      <c r="H182" s="46">
        <v>19.5</v>
      </c>
      <c r="I182" s="46">
        <v>32.5</v>
      </c>
      <c r="J182" s="46">
        <v>6</v>
      </c>
      <c r="K182" s="25">
        <f t="shared" si="2"/>
        <v>5.5896749999999997</v>
      </c>
      <c r="L182" s="46" t="s">
        <v>19</v>
      </c>
      <c r="M182" s="46" t="s">
        <v>186</v>
      </c>
      <c r="N182" s="106"/>
      <c r="O182" s="47" t="s">
        <v>573</v>
      </c>
      <c r="P182" s="48" t="s">
        <v>919</v>
      </c>
      <c r="Q182" s="48" t="s">
        <v>919</v>
      </c>
      <c r="R182" s="48" t="s">
        <v>919</v>
      </c>
      <c r="S182" s="48" t="s">
        <v>919</v>
      </c>
      <c r="T182" s="47" t="s">
        <v>1167</v>
      </c>
      <c r="U182" s="47"/>
      <c r="V182" s="20" t="s">
        <v>666</v>
      </c>
      <c r="W182" s="49" t="s">
        <v>820</v>
      </c>
      <c r="X182" s="49" t="s">
        <v>820</v>
      </c>
      <c r="Y182" s="28" t="s">
        <v>815</v>
      </c>
      <c r="Z182" s="3" t="s">
        <v>881</v>
      </c>
      <c r="AA182" s="28" t="s">
        <v>816</v>
      </c>
      <c r="AB182" s="28" t="s">
        <v>881</v>
      </c>
      <c r="AC182" s="28" t="s">
        <v>816</v>
      </c>
      <c r="AD182" s="28" t="s">
        <v>816</v>
      </c>
      <c r="AE182" s="28" t="s">
        <v>815</v>
      </c>
      <c r="AF182" s="28" t="s">
        <v>815</v>
      </c>
      <c r="AG182" s="28"/>
      <c r="AH182" s="28" t="s">
        <v>815</v>
      </c>
      <c r="AI182" s="28" t="s">
        <v>815</v>
      </c>
      <c r="AJ182" s="28" t="s">
        <v>820</v>
      </c>
      <c r="AK182" s="28" t="s">
        <v>815</v>
      </c>
      <c r="AL182" s="28" t="s">
        <v>820</v>
      </c>
      <c r="AM182" s="28"/>
      <c r="AN182" s="28" t="s">
        <v>815</v>
      </c>
      <c r="AO182" s="28" t="s">
        <v>1170</v>
      </c>
      <c r="AP182" s="28"/>
      <c r="AQ182" s="3" t="s">
        <v>840</v>
      </c>
      <c r="AR182" s="50" t="s">
        <v>823</v>
      </c>
      <c r="AS182" s="50"/>
      <c r="AT182" s="50" t="s">
        <v>823</v>
      </c>
      <c r="AU182" s="51"/>
      <c r="AV182" s="51"/>
      <c r="AW182" s="51"/>
      <c r="AX182" s="51" t="s">
        <v>1842</v>
      </c>
      <c r="AY182" s="52"/>
      <c r="AZ182" s="53"/>
    </row>
    <row r="183" spans="1:52" s="54" customFormat="1" ht="93.75" x14ac:dyDescent="0.25">
      <c r="A183" s="44">
        <v>45334</v>
      </c>
      <c r="B183" s="45" t="s">
        <v>1049</v>
      </c>
      <c r="C183" s="46" t="s">
        <v>287</v>
      </c>
      <c r="D183" s="46" t="s">
        <v>125</v>
      </c>
      <c r="E183" s="46" t="s">
        <v>669</v>
      </c>
      <c r="F183" s="46" t="s">
        <v>655</v>
      </c>
      <c r="G183" s="46">
        <v>1</v>
      </c>
      <c r="H183" s="46">
        <v>32</v>
      </c>
      <c r="I183" s="46">
        <v>30.5</v>
      </c>
      <c r="J183" s="46">
        <v>11</v>
      </c>
      <c r="K183" s="25">
        <f t="shared" si="2"/>
        <v>15.781920000000001</v>
      </c>
      <c r="L183" s="46" t="s">
        <v>19</v>
      </c>
      <c r="M183" s="46" t="s">
        <v>186</v>
      </c>
      <c r="N183" s="46" t="s">
        <v>1171</v>
      </c>
      <c r="O183" s="47" t="s">
        <v>576</v>
      </c>
      <c r="P183" s="48" t="s">
        <v>919</v>
      </c>
      <c r="Q183" s="47" t="s">
        <v>1702</v>
      </c>
      <c r="R183" s="48" t="s">
        <v>919</v>
      </c>
      <c r="S183" s="47" t="s">
        <v>1173</v>
      </c>
      <c r="T183" s="48" t="s">
        <v>919</v>
      </c>
      <c r="U183" s="47" t="s">
        <v>1172</v>
      </c>
      <c r="V183" s="20" t="s">
        <v>668</v>
      </c>
      <c r="W183" s="49" t="s">
        <v>820</v>
      </c>
      <c r="X183" s="49" t="s">
        <v>816</v>
      </c>
      <c r="Y183" s="28" t="s">
        <v>815</v>
      </c>
      <c r="Z183" s="3" t="s">
        <v>881</v>
      </c>
      <c r="AA183" s="28" t="s">
        <v>815</v>
      </c>
      <c r="AB183" s="28" t="s">
        <v>881</v>
      </c>
      <c r="AC183" s="28" t="s">
        <v>815</v>
      </c>
      <c r="AD183" s="28" t="s">
        <v>815</v>
      </c>
      <c r="AE183" s="28" t="s">
        <v>816</v>
      </c>
      <c r="AF183" s="28" t="s">
        <v>816</v>
      </c>
      <c r="AG183" s="28" t="s">
        <v>1174</v>
      </c>
      <c r="AH183" s="28" t="s">
        <v>815</v>
      </c>
      <c r="AI183" s="28" t="s">
        <v>815</v>
      </c>
      <c r="AJ183" s="28" t="s">
        <v>815</v>
      </c>
      <c r="AK183" s="28" t="s">
        <v>815</v>
      </c>
      <c r="AL183" s="28" t="s">
        <v>820</v>
      </c>
      <c r="AM183" s="28"/>
      <c r="AN183" s="28" t="s">
        <v>815</v>
      </c>
      <c r="AO183" s="28" t="s">
        <v>881</v>
      </c>
      <c r="AP183" s="28"/>
      <c r="AQ183" s="3" t="s">
        <v>2115</v>
      </c>
      <c r="AR183" s="50" t="s">
        <v>823</v>
      </c>
      <c r="AS183" s="50" t="s">
        <v>826</v>
      </c>
      <c r="AT183" s="50" t="s">
        <v>826</v>
      </c>
      <c r="AU183" s="51"/>
      <c r="AV183" s="51"/>
      <c r="AW183" s="51"/>
      <c r="AX183" s="51"/>
      <c r="AY183" s="52"/>
      <c r="AZ183" s="53"/>
    </row>
    <row r="184" spans="1:52" s="54" customFormat="1" ht="56.25" x14ac:dyDescent="0.25">
      <c r="A184" s="44">
        <v>45334</v>
      </c>
      <c r="B184" s="45" t="s">
        <v>1049</v>
      </c>
      <c r="C184" s="46" t="s">
        <v>288</v>
      </c>
      <c r="D184" s="46" t="s">
        <v>125</v>
      </c>
      <c r="E184" s="46" t="s">
        <v>670</v>
      </c>
      <c r="F184" s="46" t="s">
        <v>655</v>
      </c>
      <c r="G184" s="46">
        <v>1</v>
      </c>
      <c r="H184" s="46">
        <v>33</v>
      </c>
      <c r="I184" s="46">
        <v>32.5</v>
      </c>
      <c r="J184" s="46">
        <v>6.5</v>
      </c>
      <c r="K184" s="25">
        <f t="shared" si="2"/>
        <v>10.247737499999999</v>
      </c>
      <c r="L184" s="46" t="s">
        <v>19</v>
      </c>
      <c r="M184" s="46" t="s">
        <v>186</v>
      </c>
      <c r="N184" s="46"/>
      <c r="O184" s="47" t="s">
        <v>573</v>
      </c>
      <c r="P184" s="48" t="s">
        <v>919</v>
      </c>
      <c r="Q184" s="48" t="s">
        <v>919</v>
      </c>
      <c r="R184" s="48" t="s">
        <v>919</v>
      </c>
      <c r="S184" s="48" t="s">
        <v>919</v>
      </c>
      <c r="T184" s="47" t="s">
        <v>1175</v>
      </c>
      <c r="U184" s="47"/>
      <c r="V184" s="20" t="s">
        <v>289</v>
      </c>
      <c r="W184" s="49" t="s">
        <v>820</v>
      </c>
      <c r="X184" s="49" t="s">
        <v>816</v>
      </c>
      <c r="Y184" s="28" t="s">
        <v>815</v>
      </c>
      <c r="Z184" s="3" t="s">
        <v>881</v>
      </c>
      <c r="AA184" s="28" t="s">
        <v>815</v>
      </c>
      <c r="AB184" s="28" t="s">
        <v>1042</v>
      </c>
      <c r="AC184" s="28" t="s">
        <v>820</v>
      </c>
      <c r="AD184" s="28" t="s">
        <v>816</v>
      </c>
      <c r="AE184" s="28" t="s">
        <v>815</v>
      </c>
      <c r="AF184" s="28" t="s">
        <v>815</v>
      </c>
      <c r="AG184" s="28" t="s">
        <v>1933</v>
      </c>
      <c r="AH184" s="28" t="s">
        <v>815</v>
      </c>
      <c r="AI184" s="28" t="s">
        <v>815</v>
      </c>
      <c r="AJ184" s="28" t="s">
        <v>815</v>
      </c>
      <c r="AK184" s="28" t="s">
        <v>815</v>
      </c>
      <c r="AL184" s="28" t="s">
        <v>820</v>
      </c>
      <c r="AM184" s="28"/>
      <c r="AN184" s="28" t="s">
        <v>815</v>
      </c>
      <c r="AO184" s="28" t="s">
        <v>881</v>
      </c>
      <c r="AP184" s="28"/>
      <c r="AQ184" s="3" t="s">
        <v>840</v>
      </c>
      <c r="AR184" s="50" t="s">
        <v>823</v>
      </c>
      <c r="AS184" s="50"/>
      <c r="AT184" s="50" t="s">
        <v>823</v>
      </c>
      <c r="AU184" s="51"/>
      <c r="AV184" s="31" t="s">
        <v>1862</v>
      </c>
      <c r="AW184" s="51"/>
      <c r="AX184" s="51" t="s">
        <v>1842</v>
      </c>
      <c r="AY184" s="52"/>
      <c r="AZ184" s="53"/>
    </row>
    <row r="185" spans="1:52" ht="121.15" customHeight="1" x14ac:dyDescent="0.25">
      <c r="A185" s="55">
        <v>45335</v>
      </c>
      <c r="B185" s="2" t="s">
        <v>1827</v>
      </c>
      <c r="C185" s="56" t="s">
        <v>290</v>
      </c>
      <c r="D185" s="56" t="s">
        <v>125</v>
      </c>
      <c r="E185" s="56" t="s">
        <v>672</v>
      </c>
      <c r="F185" s="56" t="s">
        <v>56</v>
      </c>
      <c r="G185" s="56">
        <v>1</v>
      </c>
      <c r="H185" s="56">
        <v>50</v>
      </c>
      <c r="I185" s="56">
        <v>28.5</v>
      </c>
      <c r="J185" s="56">
        <v>10.5</v>
      </c>
      <c r="K185" s="25">
        <f t="shared" si="2"/>
        <v>21.994875</v>
      </c>
      <c r="L185" s="56" t="s">
        <v>19</v>
      </c>
      <c r="M185" s="56" t="s">
        <v>42</v>
      </c>
      <c r="N185" s="56" t="s">
        <v>947</v>
      </c>
      <c r="O185" s="48" t="s">
        <v>573</v>
      </c>
      <c r="P185" s="48" t="s">
        <v>1703</v>
      </c>
      <c r="Q185" s="48" t="s">
        <v>671</v>
      </c>
      <c r="R185" s="48" t="s">
        <v>946</v>
      </c>
      <c r="S185" s="48" t="s">
        <v>943</v>
      </c>
      <c r="T185" s="48" t="s">
        <v>944</v>
      </c>
      <c r="U185" s="48"/>
      <c r="V185" s="57" t="s">
        <v>808</v>
      </c>
      <c r="W185" s="5" t="s">
        <v>820</v>
      </c>
      <c r="X185" s="5" t="s">
        <v>820</v>
      </c>
      <c r="Y185" s="3" t="s">
        <v>815</v>
      </c>
      <c r="Z185" s="3" t="s">
        <v>881</v>
      </c>
      <c r="AA185" s="3" t="s">
        <v>815</v>
      </c>
      <c r="AB185" s="28" t="s">
        <v>881</v>
      </c>
      <c r="AC185" s="3" t="s">
        <v>815</v>
      </c>
      <c r="AD185" s="3" t="s">
        <v>820</v>
      </c>
      <c r="AE185" s="3" t="s">
        <v>816</v>
      </c>
      <c r="AF185" s="3" t="s">
        <v>815</v>
      </c>
      <c r="AG185" s="3"/>
      <c r="AH185" s="3" t="s">
        <v>815</v>
      </c>
      <c r="AI185" s="3" t="s">
        <v>816</v>
      </c>
      <c r="AJ185" s="3" t="s">
        <v>815</v>
      </c>
      <c r="AK185" s="3" t="s">
        <v>815</v>
      </c>
      <c r="AL185" s="3" t="s">
        <v>816</v>
      </c>
      <c r="AM185" s="3" t="s">
        <v>945</v>
      </c>
      <c r="AN185" s="28" t="s">
        <v>815</v>
      </c>
      <c r="AO185" s="28" t="s">
        <v>881</v>
      </c>
      <c r="AP185" s="3"/>
      <c r="AQ185" s="3" t="s">
        <v>2115</v>
      </c>
      <c r="AR185" s="4" t="s">
        <v>823</v>
      </c>
      <c r="AS185" s="50" t="s">
        <v>826</v>
      </c>
      <c r="AT185" s="50" t="s">
        <v>826</v>
      </c>
      <c r="AU185" s="6"/>
      <c r="AV185" s="6"/>
      <c r="AW185" s="6"/>
      <c r="AX185" s="6"/>
      <c r="AY185" s="16"/>
      <c r="AZ185" s="58"/>
    </row>
    <row r="186" spans="1:52" s="54" customFormat="1" ht="57" customHeight="1" x14ac:dyDescent="0.25">
      <c r="A186" s="44">
        <v>45334</v>
      </c>
      <c r="B186" s="45" t="s">
        <v>1094</v>
      </c>
      <c r="C186" s="46" t="s">
        <v>291</v>
      </c>
      <c r="D186" s="46" t="s">
        <v>125</v>
      </c>
      <c r="E186" s="46" t="s">
        <v>686</v>
      </c>
      <c r="F186" s="46" t="s">
        <v>17</v>
      </c>
      <c r="G186" s="46">
        <v>1</v>
      </c>
      <c r="H186" s="46">
        <v>50</v>
      </c>
      <c r="I186" s="46">
        <v>40</v>
      </c>
      <c r="J186" s="46">
        <v>9</v>
      </c>
      <c r="K186" s="25">
        <f t="shared" si="2"/>
        <v>26.459999999999997</v>
      </c>
      <c r="L186" s="46" t="s">
        <v>19</v>
      </c>
      <c r="M186" s="46" t="s">
        <v>42</v>
      </c>
      <c r="N186" s="46"/>
      <c r="O186" s="47" t="s">
        <v>673</v>
      </c>
      <c r="P186" s="48" t="s">
        <v>919</v>
      </c>
      <c r="Q186" s="48" t="s">
        <v>919</v>
      </c>
      <c r="R186" s="48" t="s">
        <v>919</v>
      </c>
      <c r="S186" s="47" t="s">
        <v>2073</v>
      </c>
      <c r="T186" s="47" t="s">
        <v>2074</v>
      </c>
      <c r="U186" s="47"/>
      <c r="V186" s="20" t="s">
        <v>674</v>
      </c>
      <c r="W186" s="49" t="s">
        <v>820</v>
      </c>
      <c r="X186" s="49" t="s">
        <v>816</v>
      </c>
      <c r="Y186" s="28" t="s">
        <v>815</v>
      </c>
      <c r="Z186" s="3" t="s">
        <v>881</v>
      </c>
      <c r="AA186" s="28" t="s">
        <v>820</v>
      </c>
      <c r="AB186" s="28" t="s">
        <v>1042</v>
      </c>
      <c r="AC186" s="28" t="s">
        <v>815</v>
      </c>
      <c r="AD186" s="28" t="s">
        <v>816</v>
      </c>
      <c r="AE186" s="28" t="s">
        <v>815</v>
      </c>
      <c r="AF186" s="28" t="s">
        <v>815</v>
      </c>
      <c r="AG186" s="28"/>
      <c r="AH186" s="28" t="s">
        <v>820</v>
      </c>
      <c r="AI186" s="28" t="s">
        <v>815</v>
      </c>
      <c r="AJ186" s="28" t="s">
        <v>815</v>
      </c>
      <c r="AK186" s="28" t="s">
        <v>815</v>
      </c>
      <c r="AL186" s="28" t="s">
        <v>820</v>
      </c>
      <c r="AM186" s="28" t="s">
        <v>1176</v>
      </c>
      <c r="AN186" s="28" t="s">
        <v>815</v>
      </c>
      <c r="AO186" s="28" t="s">
        <v>881</v>
      </c>
      <c r="AP186" s="28"/>
      <c r="AQ186" s="3" t="s">
        <v>838</v>
      </c>
      <c r="AR186" s="6"/>
      <c r="AS186" s="50"/>
      <c r="AT186" s="50" t="s">
        <v>823</v>
      </c>
      <c r="AU186" s="51" t="s">
        <v>1900</v>
      </c>
      <c r="AV186" s="51"/>
      <c r="AW186" s="51"/>
      <c r="AX186" s="51" t="s">
        <v>1843</v>
      </c>
      <c r="AY186" s="52" t="s">
        <v>1796</v>
      </c>
      <c r="AZ186" s="53"/>
    </row>
    <row r="187" spans="1:52" ht="31.5" x14ac:dyDescent="0.25">
      <c r="A187" s="67">
        <v>45335</v>
      </c>
      <c r="B187" s="2" t="s">
        <v>1827</v>
      </c>
      <c r="C187" s="56" t="s">
        <v>292</v>
      </c>
      <c r="D187" s="56" t="s">
        <v>125</v>
      </c>
      <c r="E187" s="56" t="s">
        <v>293</v>
      </c>
      <c r="F187" s="56" t="s">
        <v>17</v>
      </c>
      <c r="G187" s="56">
        <v>1</v>
      </c>
      <c r="H187" s="56">
        <v>38</v>
      </c>
      <c r="I187" s="56">
        <v>40</v>
      </c>
      <c r="J187" s="56">
        <v>15</v>
      </c>
      <c r="K187" s="25">
        <f t="shared" si="2"/>
        <v>33.515999999999998</v>
      </c>
      <c r="L187" s="56" t="s">
        <v>19</v>
      </c>
      <c r="M187" s="56" t="s">
        <v>42</v>
      </c>
      <c r="N187" s="56"/>
      <c r="O187" s="48" t="s">
        <v>601</v>
      </c>
      <c r="P187" s="48" t="s">
        <v>1704</v>
      </c>
      <c r="Q187" s="48" t="s">
        <v>919</v>
      </c>
      <c r="R187" s="48" t="s">
        <v>919</v>
      </c>
      <c r="S187" s="48" t="s">
        <v>919</v>
      </c>
      <c r="T187" s="48" t="s">
        <v>1510</v>
      </c>
      <c r="U187" s="48" t="s">
        <v>2052</v>
      </c>
      <c r="V187" s="57" t="s">
        <v>949</v>
      </c>
      <c r="W187" s="5" t="s">
        <v>820</v>
      </c>
      <c r="X187" s="5" t="s">
        <v>816</v>
      </c>
      <c r="Y187" s="3" t="s">
        <v>815</v>
      </c>
      <c r="Z187" s="3" t="s">
        <v>881</v>
      </c>
      <c r="AA187" s="3" t="s">
        <v>815</v>
      </c>
      <c r="AB187" s="28" t="s">
        <v>881</v>
      </c>
      <c r="AC187" s="3" t="s">
        <v>820</v>
      </c>
      <c r="AD187" s="3" t="s">
        <v>815</v>
      </c>
      <c r="AE187" s="3" t="s">
        <v>820</v>
      </c>
      <c r="AF187" s="3" t="s">
        <v>820</v>
      </c>
      <c r="AG187" s="3"/>
      <c r="AH187" s="3" t="s">
        <v>815</v>
      </c>
      <c r="AI187" s="3" t="s">
        <v>815</v>
      </c>
      <c r="AJ187" s="3" t="s">
        <v>815</v>
      </c>
      <c r="AK187" s="3" t="s">
        <v>815</v>
      </c>
      <c r="AL187" s="3" t="s">
        <v>816</v>
      </c>
      <c r="AM187" s="3" t="s">
        <v>945</v>
      </c>
      <c r="AN187" s="3" t="s">
        <v>815</v>
      </c>
      <c r="AO187" s="28" t="s">
        <v>881</v>
      </c>
      <c r="AP187" s="3"/>
      <c r="AQ187" s="3" t="s">
        <v>2115</v>
      </c>
      <c r="AR187" s="4" t="s">
        <v>823</v>
      </c>
      <c r="AS187" s="50" t="s">
        <v>826</v>
      </c>
      <c r="AT187" s="50" t="s">
        <v>826</v>
      </c>
      <c r="AU187" s="6"/>
      <c r="AV187" s="6"/>
      <c r="AW187" s="6"/>
      <c r="AX187" s="6"/>
      <c r="AY187" s="16"/>
      <c r="AZ187" s="58"/>
    </row>
    <row r="188" spans="1:52" ht="31.5" x14ac:dyDescent="0.25">
      <c r="A188" s="67">
        <v>45335</v>
      </c>
      <c r="B188" s="2" t="s">
        <v>1827</v>
      </c>
      <c r="C188" s="56" t="s">
        <v>294</v>
      </c>
      <c r="D188" s="56" t="s">
        <v>125</v>
      </c>
      <c r="E188" s="56" t="s">
        <v>293</v>
      </c>
      <c r="F188" s="56" t="s">
        <v>17</v>
      </c>
      <c r="G188" s="56">
        <v>1</v>
      </c>
      <c r="H188" s="56">
        <v>38</v>
      </c>
      <c r="I188" s="56">
        <v>39</v>
      </c>
      <c r="J188" s="56">
        <v>15</v>
      </c>
      <c r="K188" s="25">
        <f t="shared" si="2"/>
        <v>32.678100000000001</v>
      </c>
      <c r="L188" s="56" t="s">
        <v>19</v>
      </c>
      <c r="M188" s="56" t="s">
        <v>42</v>
      </c>
      <c r="N188" s="56"/>
      <c r="O188" s="48" t="s">
        <v>601</v>
      </c>
      <c r="P188" s="48" t="s">
        <v>919</v>
      </c>
      <c r="Q188" s="48" t="s">
        <v>919</v>
      </c>
      <c r="R188" s="48" t="s">
        <v>919</v>
      </c>
      <c r="S188" s="48" t="s">
        <v>951</v>
      </c>
      <c r="T188" s="48" t="s">
        <v>1511</v>
      </c>
      <c r="U188" s="48" t="s">
        <v>675</v>
      </c>
      <c r="V188" s="57" t="s">
        <v>295</v>
      </c>
      <c r="W188" s="5" t="s">
        <v>816</v>
      </c>
      <c r="X188" s="5" t="s">
        <v>816</v>
      </c>
      <c r="Y188" s="3" t="s">
        <v>815</v>
      </c>
      <c r="Z188" s="3" t="s">
        <v>881</v>
      </c>
      <c r="AA188" s="3" t="s">
        <v>815</v>
      </c>
      <c r="AB188" s="28" t="s">
        <v>881</v>
      </c>
      <c r="AC188" s="3" t="s">
        <v>815</v>
      </c>
      <c r="AD188" s="3" t="s">
        <v>815</v>
      </c>
      <c r="AE188" s="3" t="s">
        <v>816</v>
      </c>
      <c r="AF188" s="3" t="s">
        <v>815</v>
      </c>
      <c r="AG188" s="3"/>
      <c r="AH188" s="3" t="s">
        <v>815</v>
      </c>
      <c r="AI188" s="3" t="s">
        <v>815</v>
      </c>
      <c r="AJ188" s="3" t="s">
        <v>815</v>
      </c>
      <c r="AK188" s="3" t="s">
        <v>815</v>
      </c>
      <c r="AL188" s="3" t="s">
        <v>816</v>
      </c>
      <c r="AM188" s="3"/>
      <c r="AN188" s="3" t="s">
        <v>815</v>
      </c>
      <c r="AO188" s="3" t="s">
        <v>952</v>
      </c>
      <c r="AP188" s="3"/>
      <c r="AQ188" s="3" t="s">
        <v>2116</v>
      </c>
      <c r="AR188" s="4" t="s">
        <v>823</v>
      </c>
      <c r="AS188" s="50" t="s">
        <v>826</v>
      </c>
      <c r="AT188" s="50" t="s">
        <v>826</v>
      </c>
      <c r="AU188" s="6"/>
      <c r="AV188" s="6"/>
      <c r="AW188" s="6"/>
      <c r="AX188" s="6"/>
      <c r="AY188" s="16"/>
      <c r="AZ188" s="58"/>
    </row>
    <row r="189" spans="1:52" ht="46.9" customHeight="1" x14ac:dyDescent="0.25">
      <c r="A189" s="67">
        <v>45335</v>
      </c>
      <c r="B189" s="2" t="s">
        <v>1827</v>
      </c>
      <c r="C189" s="56" t="s">
        <v>296</v>
      </c>
      <c r="D189" s="56" t="s">
        <v>125</v>
      </c>
      <c r="E189" s="56" t="s">
        <v>293</v>
      </c>
      <c r="F189" s="56" t="s">
        <v>17</v>
      </c>
      <c r="G189" s="56">
        <v>1</v>
      </c>
      <c r="H189" s="56">
        <v>39</v>
      </c>
      <c r="I189" s="56">
        <v>39</v>
      </c>
      <c r="J189" s="56">
        <v>14</v>
      </c>
      <c r="K189" s="25">
        <f t="shared" si="2"/>
        <v>31.30218</v>
      </c>
      <c r="L189" s="56" t="s">
        <v>19</v>
      </c>
      <c r="M189" s="56" t="s">
        <v>42</v>
      </c>
      <c r="N189" s="56"/>
      <c r="O189" s="48" t="s">
        <v>601</v>
      </c>
      <c r="P189" s="48" t="s">
        <v>1705</v>
      </c>
      <c r="Q189" s="48" t="s">
        <v>919</v>
      </c>
      <c r="R189" s="48" t="s">
        <v>919</v>
      </c>
      <c r="S189" s="48" t="s">
        <v>2075</v>
      </c>
      <c r="T189" s="48" t="s">
        <v>1509</v>
      </c>
      <c r="U189" s="48" t="s">
        <v>2053</v>
      </c>
      <c r="V189" s="57" t="s">
        <v>676</v>
      </c>
      <c r="W189" s="5" t="s">
        <v>816</v>
      </c>
      <c r="X189" s="5" t="s">
        <v>816</v>
      </c>
      <c r="Y189" s="3" t="s">
        <v>815</v>
      </c>
      <c r="Z189" s="3" t="s">
        <v>881</v>
      </c>
      <c r="AA189" s="3" t="s">
        <v>815</v>
      </c>
      <c r="AB189" s="28" t="s">
        <v>881</v>
      </c>
      <c r="AC189" s="3" t="s">
        <v>815</v>
      </c>
      <c r="AD189" s="3" t="s">
        <v>815</v>
      </c>
      <c r="AE189" s="3" t="s">
        <v>820</v>
      </c>
      <c r="AF189" s="3" t="s">
        <v>815</v>
      </c>
      <c r="AG189" s="3"/>
      <c r="AH189" s="3" t="s">
        <v>815</v>
      </c>
      <c r="AI189" s="3" t="s">
        <v>816</v>
      </c>
      <c r="AJ189" s="3" t="s">
        <v>815</v>
      </c>
      <c r="AK189" s="3" t="s">
        <v>815</v>
      </c>
      <c r="AL189" s="3" t="s">
        <v>816</v>
      </c>
      <c r="AM189" s="3" t="s">
        <v>950</v>
      </c>
      <c r="AN189" s="3" t="s">
        <v>815</v>
      </c>
      <c r="AO189" s="28" t="s">
        <v>881</v>
      </c>
      <c r="AP189" s="3"/>
      <c r="AQ189" s="3" t="s">
        <v>2115</v>
      </c>
      <c r="AR189" s="4" t="s">
        <v>823</v>
      </c>
      <c r="AS189" s="50" t="s">
        <v>826</v>
      </c>
      <c r="AT189" s="50" t="s">
        <v>826</v>
      </c>
      <c r="AU189" s="6"/>
      <c r="AV189" s="6"/>
      <c r="AW189" s="6"/>
      <c r="AX189" s="6"/>
      <c r="AY189" s="16"/>
      <c r="AZ189" s="58"/>
    </row>
    <row r="190" spans="1:52" s="54" customFormat="1" ht="93.75" x14ac:dyDescent="0.25">
      <c r="A190" s="44">
        <v>45336</v>
      </c>
      <c r="B190" s="2" t="s">
        <v>1827</v>
      </c>
      <c r="C190" s="46" t="s">
        <v>297</v>
      </c>
      <c r="D190" s="46" t="s">
        <v>125</v>
      </c>
      <c r="E190" s="46" t="s">
        <v>390</v>
      </c>
      <c r="F190" s="46" t="s">
        <v>17</v>
      </c>
      <c r="G190" s="46">
        <v>1</v>
      </c>
      <c r="H190" s="46">
        <v>36</v>
      </c>
      <c r="I190" s="46">
        <v>52</v>
      </c>
      <c r="J190" s="46">
        <v>52</v>
      </c>
      <c r="K190" s="25">
        <f t="shared" si="2"/>
        <v>143.09567999999999</v>
      </c>
      <c r="L190" s="46" t="s">
        <v>19</v>
      </c>
      <c r="M190" s="46" t="s">
        <v>48</v>
      </c>
      <c r="N190" s="46"/>
      <c r="O190" s="47" t="s">
        <v>424</v>
      </c>
      <c r="P190" s="47" t="s">
        <v>1519</v>
      </c>
      <c r="Q190" s="47" t="s">
        <v>1706</v>
      </c>
      <c r="R190" s="48" t="s">
        <v>919</v>
      </c>
      <c r="S190" s="48" t="s">
        <v>919</v>
      </c>
      <c r="T190" s="48" t="s">
        <v>919</v>
      </c>
      <c r="U190" s="47"/>
      <c r="V190" s="20" t="s">
        <v>758</v>
      </c>
      <c r="W190" s="49" t="s">
        <v>816</v>
      </c>
      <c r="X190" s="49" t="s">
        <v>820</v>
      </c>
      <c r="Y190" s="28" t="s">
        <v>815</v>
      </c>
      <c r="Z190" s="3" t="s">
        <v>881</v>
      </c>
      <c r="AA190" s="28" t="s">
        <v>820</v>
      </c>
      <c r="AB190" s="28" t="s">
        <v>1020</v>
      </c>
      <c r="AC190" s="28" t="s">
        <v>815</v>
      </c>
      <c r="AD190" s="28" t="s">
        <v>815</v>
      </c>
      <c r="AE190" s="28" t="s">
        <v>820</v>
      </c>
      <c r="AF190" s="28" t="s">
        <v>816</v>
      </c>
      <c r="AG190" s="28" t="s">
        <v>1179</v>
      </c>
      <c r="AH190" s="28" t="s">
        <v>816</v>
      </c>
      <c r="AI190" s="28" t="s">
        <v>815</v>
      </c>
      <c r="AJ190" s="28" t="s">
        <v>815</v>
      </c>
      <c r="AK190" s="28" t="s">
        <v>815</v>
      </c>
      <c r="AL190" s="28" t="s">
        <v>820</v>
      </c>
      <c r="AM190" s="28"/>
      <c r="AN190" s="28" t="s">
        <v>820</v>
      </c>
      <c r="AO190" s="28" t="s">
        <v>881</v>
      </c>
      <c r="AP190" s="28"/>
      <c r="AQ190" s="3" t="s">
        <v>2115</v>
      </c>
      <c r="AR190" s="50" t="s">
        <v>822</v>
      </c>
      <c r="AS190" s="50" t="s">
        <v>826</v>
      </c>
      <c r="AT190" s="50" t="s">
        <v>826</v>
      </c>
      <c r="AU190" s="51"/>
      <c r="AV190" s="51"/>
      <c r="AW190" s="51"/>
      <c r="AX190" s="51"/>
      <c r="AY190" s="16" t="s">
        <v>1797</v>
      </c>
      <c r="AZ190" s="53"/>
    </row>
    <row r="191" spans="1:52" s="54" customFormat="1" ht="56.25" x14ac:dyDescent="0.25">
      <c r="A191" s="44">
        <v>45335</v>
      </c>
      <c r="B191" s="2" t="s">
        <v>1827</v>
      </c>
      <c r="C191" s="46" t="s">
        <v>298</v>
      </c>
      <c r="D191" s="46" t="s">
        <v>125</v>
      </c>
      <c r="E191" s="46" t="s">
        <v>192</v>
      </c>
      <c r="F191" s="46" t="s">
        <v>17</v>
      </c>
      <c r="G191" s="46">
        <v>1</v>
      </c>
      <c r="H191" s="46">
        <v>27</v>
      </c>
      <c r="I191" s="46">
        <v>51</v>
      </c>
      <c r="J191" s="46">
        <v>42</v>
      </c>
      <c r="K191" s="25">
        <f t="shared" si="2"/>
        <v>85.015979999999999</v>
      </c>
      <c r="L191" s="46" t="s">
        <v>19</v>
      </c>
      <c r="M191" s="46" t="s">
        <v>31</v>
      </c>
      <c r="N191" s="46"/>
      <c r="O191" s="47" t="s">
        <v>601</v>
      </c>
      <c r="P191" s="47" t="s">
        <v>1707</v>
      </c>
      <c r="Q191" s="47" t="s">
        <v>1708</v>
      </c>
      <c r="R191" s="48" t="s">
        <v>919</v>
      </c>
      <c r="S191" s="48" t="s">
        <v>919</v>
      </c>
      <c r="T191" s="48" t="s">
        <v>919</v>
      </c>
      <c r="U191" s="47"/>
      <c r="V191" s="20" t="s">
        <v>679</v>
      </c>
      <c r="W191" s="49" t="s">
        <v>820</v>
      </c>
      <c r="X191" s="49" t="s">
        <v>820</v>
      </c>
      <c r="Y191" s="28" t="s">
        <v>815</v>
      </c>
      <c r="Z191" s="3" t="s">
        <v>881</v>
      </c>
      <c r="AA191" s="28" t="s">
        <v>815</v>
      </c>
      <c r="AB191" s="28" t="s">
        <v>1020</v>
      </c>
      <c r="AC191" s="28" t="s">
        <v>815</v>
      </c>
      <c r="AD191" s="28" t="s">
        <v>815</v>
      </c>
      <c r="AE191" s="28" t="s">
        <v>820</v>
      </c>
      <c r="AF191" s="28" t="s">
        <v>815</v>
      </c>
      <c r="AG191" s="28" t="s">
        <v>2109</v>
      </c>
      <c r="AH191" s="28" t="s">
        <v>820</v>
      </c>
      <c r="AI191" s="28" t="s">
        <v>815</v>
      </c>
      <c r="AJ191" s="28" t="s">
        <v>815</v>
      </c>
      <c r="AK191" s="28" t="s">
        <v>815</v>
      </c>
      <c r="AL191" s="28" t="s">
        <v>820</v>
      </c>
      <c r="AM191" s="28"/>
      <c r="AN191" s="28" t="s">
        <v>820</v>
      </c>
      <c r="AO191" s="28" t="s">
        <v>881</v>
      </c>
      <c r="AP191" s="28" t="s">
        <v>1180</v>
      </c>
      <c r="AQ191" s="3" t="s">
        <v>2115</v>
      </c>
      <c r="AR191" s="50" t="s">
        <v>822</v>
      </c>
      <c r="AS191" s="50" t="s">
        <v>826</v>
      </c>
      <c r="AT191" s="50" t="s">
        <v>826</v>
      </c>
      <c r="AU191" s="51"/>
      <c r="AV191" s="51"/>
      <c r="AW191" s="51"/>
      <c r="AX191" s="51"/>
      <c r="AY191" s="16" t="s">
        <v>1797</v>
      </c>
      <c r="AZ191" s="53"/>
    </row>
    <row r="192" spans="1:52" s="54" customFormat="1" ht="56.25" x14ac:dyDescent="0.25">
      <c r="A192" s="44">
        <v>45336</v>
      </c>
      <c r="B192" s="2" t="s">
        <v>1827</v>
      </c>
      <c r="C192" s="46" t="s">
        <v>299</v>
      </c>
      <c r="D192" s="46" t="s">
        <v>125</v>
      </c>
      <c r="E192" s="46" t="s">
        <v>300</v>
      </c>
      <c r="F192" s="56" t="s">
        <v>1492</v>
      </c>
      <c r="G192" s="46">
        <v>1</v>
      </c>
      <c r="H192" s="46">
        <v>31</v>
      </c>
      <c r="I192" s="46">
        <v>62</v>
      </c>
      <c r="J192" s="46">
        <v>45</v>
      </c>
      <c r="K192" s="25">
        <f t="shared" si="2"/>
        <v>127.1403</v>
      </c>
      <c r="L192" s="46" t="s">
        <v>19</v>
      </c>
      <c r="M192" s="46" t="s">
        <v>31</v>
      </c>
      <c r="N192" s="46"/>
      <c r="O192" s="47" t="s">
        <v>424</v>
      </c>
      <c r="P192" s="47" t="s">
        <v>1181</v>
      </c>
      <c r="Q192" s="48" t="s">
        <v>919</v>
      </c>
      <c r="R192" s="48" t="s">
        <v>919</v>
      </c>
      <c r="S192" s="48" t="s">
        <v>919</v>
      </c>
      <c r="T192" s="48" t="s">
        <v>919</v>
      </c>
      <c r="U192" s="47"/>
      <c r="V192" s="20" t="s">
        <v>301</v>
      </c>
      <c r="W192" s="49" t="s">
        <v>820</v>
      </c>
      <c r="X192" s="49" t="s">
        <v>816</v>
      </c>
      <c r="Y192" s="28" t="s">
        <v>815</v>
      </c>
      <c r="Z192" s="3" t="s">
        <v>881</v>
      </c>
      <c r="AA192" s="28" t="s">
        <v>816</v>
      </c>
      <c r="AB192" s="28" t="s">
        <v>881</v>
      </c>
      <c r="AC192" s="28" t="s">
        <v>815</v>
      </c>
      <c r="AD192" s="28" t="s">
        <v>815</v>
      </c>
      <c r="AE192" s="28" t="s">
        <v>820</v>
      </c>
      <c r="AF192" s="28" t="s">
        <v>815</v>
      </c>
      <c r="AG192" s="28"/>
      <c r="AH192" s="28" t="s">
        <v>815</v>
      </c>
      <c r="AI192" s="28" t="s">
        <v>815</v>
      </c>
      <c r="AJ192" s="28" t="s">
        <v>815</v>
      </c>
      <c r="AK192" s="28" t="s">
        <v>815</v>
      </c>
      <c r="AL192" s="28" t="s">
        <v>820</v>
      </c>
      <c r="AM192" s="28"/>
      <c r="AN192" s="28" t="s">
        <v>815</v>
      </c>
      <c r="AO192" s="28" t="s">
        <v>881</v>
      </c>
      <c r="AP192" s="28"/>
      <c r="AQ192" s="3" t="s">
        <v>2115</v>
      </c>
      <c r="AR192" s="50" t="s">
        <v>822</v>
      </c>
      <c r="AS192" s="50" t="s">
        <v>826</v>
      </c>
      <c r="AT192" s="50" t="s">
        <v>826</v>
      </c>
      <c r="AU192" s="51"/>
      <c r="AV192" s="51"/>
      <c r="AW192" s="51"/>
      <c r="AX192" s="51"/>
      <c r="AY192" s="16" t="s">
        <v>1797</v>
      </c>
      <c r="AZ192" s="53"/>
    </row>
    <row r="193" spans="1:52" s="54" customFormat="1" ht="93.75" x14ac:dyDescent="0.25">
      <c r="A193" s="44">
        <v>45336</v>
      </c>
      <c r="B193" s="2" t="s">
        <v>1827</v>
      </c>
      <c r="C193" s="46" t="s">
        <v>302</v>
      </c>
      <c r="D193" s="46" t="s">
        <v>125</v>
      </c>
      <c r="E193" s="46" t="s">
        <v>166</v>
      </c>
      <c r="F193" s="46" t="s">
        <v>17</v>
      </c>
      <c r="G193" s="46">
        <v>1</v>
      </c>
      <c r="H193" s="46">
        <v>132</v>
      </c>
      <c r="I193" s="46">
        <v>65</v>
      </c>
      <c r="J193" s="46">
        <v>40</v>
      </c>
      <c r="K193" s="25">
        <f t="shared" si="2"/>
        <v>504.50400000000002</v>
      </c>
      <c r="L193" s="46" t="s">
        <v>19</v>
      </c>
      <c r="M193" s="46" t="s">
        <v>48</v>
      </c>
      <c r="N193" s="104" t="s">
        <v>165</v>
      </c>
      <c r="O193" s="47" t="s">
        <v>424</v>
      </c>
      <c r="P193" s="47" t="s">
        <v>1709</v>
      </c>
      <c r="Q193" s="47" t="s">
        <v>1710</v>
      </c>
      <c r="R193" s="48" t="s">
        <v>919</v>
      </c>
      <c r="S193" s="47" t="s">
        <v>1182</v>
      </c>
      <c r="T193" s="48" t="s">
        <v>919</v>
      </c>
      <c r="U193" s="47"/>
      <c r="V193" s="20" t="s">
        <v>681</v>
      </c>
      <c r="W193" s="49" t="s">
        <v>820</v>
      </c>
      <c r="X193" s="49" t="s">
        <v>820</v>
      </c>
      <c r="Y193" s="28" t="s">
        <v>820</v>
      </c>
      <c r="Z193" s="28" t="s">
        <v>812</v>
      </c>
      <c r="AA193" s="28" t="s">
        <v>816</v>
      </c>
      <c r="AB193" s="28" t="s">
        <v>881</v>
      </c>
      <c r="AC193" s="28" t="s">
        <v>815</v>
      </c>
      <c r="AD193" s="28" t="s">
        <v>815</v>
      </c>
      <c r="AE193" s="28" t="s">
        <v>815</v>
      </c>
      <c r="AF193" s="28" t="s">
        <v>816</v>
      </c>
      <c r="AG193" s="28" t="s">
        <v>1083</v>
      </c>
      <c r="AH193" s="28" t="s">
        <v>815</v>
      </c>
      <c r="AI193" s="28" t="s">
        <v>815</v>
      </c>
      <c r="AJ193" s="28" t="s">
        <v>815</v>
      </c>
      <c r="AK193" s="28" t="s">
        <v>815</v>
      </c>
      <c r="AL193" s="28" t="s">
        <v>816</v>
      </c>
      <c r="AM193" s="28" t="s">
        <v>1183</v>
      </c>
      <c r="AN193" s="28" t="s">
        <v>816</v>
      </c>
      <c r="AO193" s="28" t="s">
        <v>881</v>
      </c>
      <c r="AP193" s="28" t="s">
        <v>1184</v>
      </c>
      <c r="AQ193" s="3" t="s">
        <v>2118</v>
      </c>
      <c r="AR193" s="50" t="s">
        <v>822</v>
      </c>
      <c r="AS193" s="50" t="s">
        <v>826</v>
      </c>
      <c r="AT193" s="50" t="s">
        <v>826</v>
      </c>
      <c r="AU193" s="51"/>
      <c r="AV193" s="51"/>
      <c r="AW193" s="51" t="s">
        <v>1869</v>
      </c>
      <c r="AX193" s="51"/>
      <c r="AY193" s="16" t="s">
        <v>1797</v>
      </c>
      <c r="AZ193" s="53"/>
    </row>
    <row r="194" spans="1:52" ht="63" x14ac:dyDescent="0.25">
      <c r="A194" s="55">
        <v>45337</v>
      </c>
      <c r="B194" s="2" t="s">
        <v>988</v>
      </c>
      <c r="C194" s="56" t="s">
        <v>303</v>
      </c>
      <c r="D194" s="56" t="s">
        <v>125</v>
      </c>
      <c r="E194" s="56" t="s">
        <v>166</v>
      </c>
      <c r="F194" s="46" t="s">
        <v>17</v>
      </c>
      <c r="G194" s="56">
        <v>1</v>
      </c>
      <c r="H194" s="56">
        <v>111</v>
      </c>
      <c r="I194" s="56">
        <v>65</v>
      </c>
      <c r="J194" s="56">
        <v>40</v>
      </c>
      <c r="K194" s="25">
        <f t="shared" si="2"/>
        <v>424.24200000000002</v>
      </c>
      <c r="L194" s="56" t="s">
        <v>19</v>
      </c>
      <c r="M194" s="56" t="s">
        <v>20</v>
      </c>
      <c r="N194" s="104"/>
      <c r="O194" s="48" t="s">
        <v>424</v>
      </c>
      <c r="P194" s="48" t="s">
        <v>919</v>
      </c>
      <c r="Q194" s="48" t="s">
        <v>1711</v>
      </c>
      <c r="R194" s="48" t="s">
        <v>919</v>
      </c>
      <c r="S194" s="48" t="s">
        <v>1526</v>
      </c>
      <c r="T194" s="48" t="s">
        <v>919</v>
      </c>
      <c r="U194" s="48" t="s">
        <v>1527</v>
      </c>
      <c r="V194" s="57" t="s">
        <v>680</v>
      </c>
      <c r="W194" s="5" t="s">
        <v>820</v>
      </c>
      <c r="X194" s="5" t="s">
        <v>820</v>
      </c>
      <c r="Y194" s="3" t="s">
        <v>820</v>
      </c>
      <c r="Z194" s="3" t="s">
        <v>812</v>
      </c>
      <c r="AA194" s="3" t="s">
        <v>820</v>
      </c>
      <c r="AB194" s="3" t="s">
        <v>1905</v>
      </c>
      <c r="AC194" s="3" t="s">
        <v>820</v>
      </c>
      <c r="AD194" s="28" t="s">
        <v>815</v>
      </c>
      <c r="AE194" s="3" t="s">
        <v>816</v>
      </c>
      <c r="AF194" s="3" t="s">
        <v>815</v>
      </c>
      <c r="AG194" s="3" t="s">
        <v>1823</v>
      </c>
      <c r="AH194" s="3" t="s">
        <v>816</v>
      </c>
      <c r="AI194" s="3" t="s">
        <v>820</v>
      </c>
      <c r="AJ194" s="3" t="s">
        <v>815</v>
      </c>
      <c r="AK194" s="3" t="s">
        <v>820</v>
      </c>
      <c r="AL194" s="3" t="s">
        <v>820</v>
      </c>
      <c r="AM194" s="3" t="s">
        <v>999</v>
      </c>
      <c r="AN194" s="3" t="s">
        <v>815</v>
      </c>
      <c r="AO194" s="28" t="s">
        <v>881</v>
      </c>
      <c r="AP194" s="3"/>
      <c r="AQ194" s="3" t="s">
        <v>1860</v>
      </c>
      <c r="AR194" s="4" t="s">
        <v>824</v>
      </c>
      <c r="AS194" s="4" t="s">
        <v>822</v>
      </c>
      <c r="AT194" s="50" t="s">
        <v>822</v>
      </c>
      <c r="AU194" s="6"/>
      <c r="AV194" s="31" t="s">
        <v>1864</v>
      </c>
      <c r="AW194" s="51" t="s">
        <v>1869</v>
      </c>
      <c r="AX194" s="6"/>
      <c r="AY194" s="16"/>
      <c r="AZ194" s="58"/>
    </row>
    <row r="195" spans="1:52" s="54" customFormat="1" ht="112.5" x14ac:dyDescent="0.25">
      <c r="A195" s="44">
        <v>45336</v>
      </c>
      <c r="B195" s="2" t="s">
        <v>1827</v>
      </c>
      <c r="C195" s="46" t="s">
        <v>304</v>
      </c>
      <c r="D195" s="46" t="s">
        <v>125</v>
      </c>
      <c r="E195" s="46" t="s">
        <v>682</v>
      </c>
      <c r="F195" s="46" t="s">
        <v>17</v>
      </c>
      <c r="G195" s="46">
        <v>1</v>
      </c>
      <c r="H195" s="46">
        <v>23</v>
      </c>
      <c r="I195" s="46">
        <v>64</v>
      </c>
      <c r="J195" s="46">
        <v>18</v>
      </c>
      <c r="K195" s="25">
        <f t="shared" si="2"/>
        <v>38.949120000000001</v>
      </c>
      <c r="L195" s="46" t="s">
        <v>19</v>
      </c>
      <c r="M195" s="46" t="s">
        <v>48</v>
      </c>
      <c r="N195" s="46"/>
      <c r="O195" s="47" t="s">
        <v>424</v>
      </c>
      <c r="P195" s="47" t="s">
        <v>1712</v>
      </c>
      <c r="Q195" s="48" t="s">
        <v>919</v>
      </c>
      <c r="R195" s="48" t="s">
        <v>919</v>
      </c>
      <c r="S195" s="47" t="s">
        <v>1185</v>
      </c>
      <c r="T195" s="48" t="s">
        <v>919</v>
      </c>
      <c r="U195" s="47"/>
      <c r="V195" s="20" t="s">
        <v>683</v>
      </c>
      <c r="W195" s="49" t="s">
        <v>820</v>
      </c>
      <c r="X195" s="49" t="s">
        <v>820</v>
      </c>
      <c r="Y195" s="28" t="s">
        <v>815</v>
      </c>
      <c r="Z195" s="3" t="s">
        <v>881</v>
      </c>
      <c r="AA195" s="28" t="s">
        <v>815</v>
      </c>
      <c r="AB195" s="28" t="s">
        <v>1020</v>
      </c>
      <c r="AC195" s="28" t="s">
        <v>815</v>
      </c>
      <c r="AD195" s="28" t="s">
        <v>815</v>
      </c>
      <c r="AE195" s="28" t="s">
        <v>820</v>
      </c>
      <c r="AF195" s="28" t="s">
        <v>816</v>
      </c>
      <c r="AG195" s="28" t="s">
        <v>1186</v>
      </c>
      <c r="AH195" s="28" t="s">
        <v>820</v>
      </c>
      <c r="AI195" s="28" t="s">
        <v>820</v>
      </c>
      <c r="AJ195" s="28" t="s">
        <v>820</v>
      </c>
      <c r="AK195" s="28" t="s">
        <v>816</v>
      </c>
      <c r="AL195" s="28" t="s">
        <v>816</v>
      </c>
      <c r="AM195" s="28" t="s">
        <v>1187</v>
      </c>
      <c r="AN195" s="28" t="s">
        <v>820</v>
      </c>
      <c r="AO195" s="28" t="s">
        <v>881</v>
      </c>
      <c r="AP195" s="28" t="s">
        <v>1188</v>
      </c>
      <c r="AQ195" s="3" t="s">
        <v>840</v>
      </c>
      <c r="AR195" s="50" t="s">
        <v>823</v>
      </c>
      <c r="AS195" s="50" t="s">
        <v>822</v>
      </c>
      <c r="AT195" s="50"/>
      <c r="AU195" s="51"/>
      <c r="AV195" s="51"/>
      <c r="AW195" s="51"/>
      <c r="AX195" s="51" t="s">
        <v>1844</v>
      </c>
      <c r="AY195" s="52"/>
      <c r="AZ195" s="53"/>
    </row>
    <row r="196" spans="1:52" ht="47.25" x14ac:dyDescent="0.25">
      <c r="A196" s="67">
        <v>45336</v>
      </c>
      <c r="B196" s="2" t="s">
        <v>1827</v>
      </c>
      <c r="C196" s="56" t="s">
        <v>305</v>
      </c>
      <c r="D196" s="56" t="s">
        <v>125</v>
      </c>
      <c r="E196" s="56" t="s">
        <v>685</v>
      </c>
      <c r="F196" s="56" t="s">
        <v>17</v>
      </c>
      <c r="G196" s="56">
        <v>1</v>
      </c>
      <c r="H196" s="56">
        <v>49</v>
      </c>
      <c r="I196" s="56">
        <v>52</v>
      </c>
      <c r="J196" s="56">
        <v>13</v>
      </c>
      <c r="K196" s="25">
        <f t="shared" si="2"/>
        <v>48.692280000000004</v>
      </c>
      <c r="L196" s="56" t="s">
        <v>19</v>
      </c>
      <c r="M196" s="56" t="s">
        <v>20</v>
      </c>
      <c r="N196" s="56" t="s">
        <v>291</v>
      </c>
      <c r="O196" s="48" t="s">
        <v>424</v>
      </c>
      <c r="P196" s="48" t="s">
        <v>919</v>
      </c>
      <c r="Q196" s="48" t="s">
        <v>919</v>
      </c>
      <c r="R196" s="48" t="s">
        <v>919</v>
      </c>
      <c r="S196" s="48" t="s">
        <v>2070</v>
      </c>
      <c r="T196" s="48" t="s">
        <v>968</v>
      </c>
      <c r="U196" s="48"/>
      <c r="V196" s="57" t="s">
        <v>684</v>
      </c>
      <c r="W196" s="5" t="s">
        <v>820</v>
      </c>
      <c r="X196" s="5" t="s">
        <v>816</v>
      </c>
      <c r="Y196" s="3" t="s">
        <v>816</v>
      </c>
      <c r="Z196" s="3" t="s">
        <v>881</v>
      </c>
      <c r="AA196" s="3" t="s">
        <v>820</v>
      </c>
      <c r="AB196" s="28" t="s">
        <v>1904</v>
      </c>
      <c r="AC196" s="3" t="s">
        <v>820</v>
      </c>
      <c r="AD196" s="3" t="s">
        <v>820</v>
      </c>
      <c r="AE196" s="3" t="s">
        <v>820</v>
      </c>
      <c r="AF196" s="3" t="s">
        <v>815</v>
      </c>
      <c r="AG196" s="3" t="s">
        <v>969</v>
      </c>
      <c r="AH196" s="3" t="s">
        <v>820</v>
      </c>
      <c r="AI196" s="3" t="s">
        <v>820</v>
      </c>
      <c r="AJ196" s="3" t="s">
        <v>815</v>
      </c>
      <c r="AK196" s="3" t="s">
        <v>820</v>
      </c>
      <c r="AL196" s="3" t="s">
        <v>820</v>
      </c>
      <c r="AM196" s="3" t="s">
        <v>970</v>
      </c>
      <c r="AN196" s="3" t="s">
        <v>815</v>
      </c>
      <c r="AO196" s="28" t="s">
        <v>881</v>
      </c>
      <c r="AP196" s="3"/>
      <c r="AQ196" s="3" t="s">
        <v>838</v>
      </c>
      <c r="AR196" s="4"/>
      <c r="AS196" s="4"/>
      <c r="AT196" s="4"/>
      <c r="AU196" s="51" t="s">
        <v>1882</v>
      </c>
      <c r="AV196" s="31" t="s">
        <v>1861</v>
      </c>
      <c r="AW196" s="6"/>
      <c r="AX196" s="6" t="s">
        <v>1824</v>
      </c>
      <c r="AY196" s="16" t="s">
        <v>1797</v>
      </c>
      <c r="AZ196" s="58"/>
    </row>
    <row r="197" spans="1:52" s="54" customFormat="1" ht="56.25" x14ac:dyDescent="0.25">
      <c r="A197" s="44">
        <v>45336</v>
      </c>
      <c r="B197" s="2" t="s">
        <v>1827</v>
      </c>
      <c r="C197" s="46" t="s">
        <v>306</v>
      </c>
      <c r="D197" s="46" t="s">
        <v>125</v>
      </c>
      <c r="E197" s="46" t="s">
        <v>307</v>
      </c>
      <c r="F197" s="46" t="s">
        <v>17</v>
      </c>
      <c r="G197" s="46">
        <v>1</v>
      </c>
      <c r="H197" s="46">
        <v>33</v>
      </c>
      <c r="I197" s="46">
        <v>37</v>
      </c>
      <c r="J197" s="46">
        <v>23</v>
      </c>
      <c r="K197" s="25">
        <f t="shared" ref="K197:K251" si="3">(((H197*I197*J197))/1000000)*1470</f>
        <v>41.28201</v>
      </c>
      <c r="L197" s="46" t="s">
        <v>19</v>
      </c>
      <c r="M197" s="46" t="s">
        <v>20</v>
      </c>
      <c r="N197" s="46"/>
      <c r="O197" s="47" t="s">
        <v>424</v>
      </c>
      <c r="P197" s="48" t="s">
        <v>919</v>
      </c>
      <c r="Q197" s="47" t="s">
        <v>1713</v>
      </c>
      <c r="R197" s="48" t="s">
        <v>919</v>
      </c>
      <c r="S197" s="47" t="s">
        <v>1189</v>
      </c>
      <c r="T197" s="47" t="s">
        <v>35</v>
      </c>
      <c r="U197" s="47"/>
      <c r="V197" s="20" t="s">
        <v>687</v>
      </c>
      <c r="W197" s="49" t="s">
        <v>820</v>
      </c>
      <c r="X197" s="49" t="s">
        <v>820</v>
      </c>
      <c r="Y197" s="28" t="s">
        <v>815</v>
      </c>
      <c r="Z197" s="3" t="s">
        <v>881</v>
      </c>
      <c r="AA197" s="28" t="s">
        <v>815</v>
      </c>
      <c r="AB197" s="28" t="s">
        <v>1042</v>
      </c>
      <c r="AC197" s="28" t="s">
        <v>815</v>
      </c>
      <c r="AD197" s="28" t="s">
        <v>815</v>
      </c>
      <c r="AE197" s="28" t="s">
        <v>816</v>
      </c>
      <c r="AF197" s="28" t="s">
        <v>815</v>
      </c>
      <c r="AG197" s="28" t="s">
        <v>1190</v>
      </c>
      <c r="AH197" s="28" t="s">
        <v>820</v>
      </c>
      <c r="AI197" s="28" t="s">
        <v>815</v>
      </c>
      <c r="AJ197" s="28" t="s">
        <v>815</v>
      </c>
      <c r="AK197" s="28" t="s">
        <v>815</v>
      </c>
      <c r="AL197" s="28" t="s">
        <v>816</v>
      </c>
      <c r="AM197" s="28"/>
      <c r="AN197" s="28" t="s">
        <v>820</v>
      </c>
      <c r="AO197" s="28" t="s">
        <v>881</v>
      </c>
      <c r="AP197" s="28" t="s">
        <v>1191</v>
      </c>
      <c r="AQ197" s="3" t="s">
        <v>838</v>
      </c>
      <c r="AR197" s="50"/>
      <c r="AS197" s="50"/>
      <c r="AT197" s="50"/>
      <c r="AU197" s="51" t="s">
        <v>1901</v>
      </c>
      <c r="AV197" s="31" t="s">
        <v>1862</v>
      </c>
      <c r="AW197" s="51"/>
      <c r="AX197" s="51"/>
      <c r="AY197" s="16" t="s">
        <v>1797</v>
      </c>
      <c r="AZ197" s="53"/>
    </row>
    <row r="198" spans="1:52" ht="37.5" x14ac:dyDescent="0.25">
      <c r="A198" s="67">
        <v>45336</v>
      </c>
      <c r="B198" s="2" t="s">
        <v>1827</v>
      </c>
      <c r="C198" s="56" t="s">
        <v>308</v>
      </c>
      <c r="D198" s="56" t="s">
        <v>125</v>
      </c>
      <c r="E198" s="56" t="s">
        <v>29</v>
      </c>
      <c r="F198" s="56" t="s">
        <v>17</v>
      </c>
      <c r="G198" s="56">
        <v>1</v>
      </c>
      <c r="H198" s="56">
        <v>30</v>
      </c>
      <c r="I198" s="56">
        <v>58</v>
      </c>
      <c r="J198" s="56">
        <v>36</v>
      </c>
      <c r="K198" s="25">
        <f t="shared" si="3"/>
        <v>92.080799999999996</v>
      </c>
      <c r="L198" s="56" t="s">
        <v>19</v>
      </c>
      <c r="M198" s="56" t="s">
        <v>20</v>
      </c>
      <c r="N198" s="56" t="s">
        <v>306</v>
      </c>
      <c r="O198" s="48" t="s">
        <v>424</v>
      </c>
      <c r="P198" s="48" t="s">
        <v>1714</v>
      </c>
      <c r="Q198" s="48" t="s">
        <v>919</v>
      </c>
      <c r="R198" s="48" t="s">
        <v>919</v>
      </c>
      <c r="S198" s="48" t="s">
        <v>919</v>
      </c>
      <c r="T198" s="48" t="s">
        <v>919</v>
      </c>
      <c r="U198" s="48"/>
      <c r="V198" s="57" t="s">
        <v>309</v>
      </c>
      <c r="W198" s="5" t="s">
        <v>820</v>
      </c>
      <c r="X198" s="5" t="s">
        <v>820</v>
      </c>
      <c r="Y198" s="3" t="s">
        <v>820</v>
      </c>
      <c r="Z198" s="3" t="s">
        <v>881</v>
      </c>
      <c r="AA198" s="3" t="s">
        <v>820</v>
      </c>
      <c r="AB198" s="3" t="s">
        <v>881</v>
      </c>
      <c r="AC198" s="3" t="s">
        <v>815</v>
      </c>
      <c r="AD198" s="3" t="s">
        <v>815</v>
      </c>
      <c r="AE198" s="3" t="s">
        <v>820</v>
      </c>
      <c r="AF198" s="3" t="s">
        <v>816</v>
      </c>
      <c r="AG198" s="3" t="s">
        <v>966</v>
      </c>
      <c r="AH198" s="3" t="s">
        <v>815</v>
      </c>
      <c r="AI198" s="3" t="s">
        <v>815</v>
      </c>
      <c r="AJ198" s="3" t="s">
        <v>815</v>
      </c>
      <c r="AK198" s="3" t="s">
        <v>815</v>
      </c>
      <c r="AL198" s="3" t="s">
        <v>820</v>
      </c>
      <c r="AM198" s="3"/>
      <c r="AN198" s="28" t="s">
        <v>820</v>
      </c>
      <c r="AO198" s="28" t="s">
        <v>881</v>
      </c>
      <c r="AP198" s="3" t="s">
        <v>967</v>
      </c>
      <c r="AQ198" s="3" t="s">
        <v>2115</v>
      </c>
      <c r="AR198" s="4" t="s">
        <v>822</v>
      </c>
      <c r="AS198" s="50" t="s">
        <v>826</v>
      </c>
      <c r="AT198" s="50" t="s">
        <v>826</v>
      </c>
      <c r="AU198" s="6"/>
      <c r="AV198" s="6"/>
      <c r="AW198" s="6"/>
      <c r="AX198" s="6"/>
      <c r="AY198" s="16" t="s">
        <v>1797</v>
      </c>
      <c r="AZ198" s="58"/>
    </row>
    <row r="199" spans="1:52" s="54" customFormat="1" ht="37.5" x14ac:dyDescent="0.25">
      <c r="A199" s="44">
        <v>45336</v>
      </c>
      <c r="B199" s="2" t="s">
        <v>1827</v>
      </c>
      <c r="C199" s="46" t="s">
        <v>310</v>
      </c>
      <c r="D199" s="46" t="s">
        <v>125</v>
      </c>
      <c r="E199" s="46" t="s">
        <v>192</v>
      </c>
      <c r="F199" s="56" t="s">
        <v>1492</v>
      </c>
      <c r="G199" s="46">
        <v>1</v>
      </c>
      <c r="H199" s="46">
        <v>61</v>
      </c>
      <c r="I199" s="46">
        <v>22</v>
      </c>
      <c r="J199" s="46">
        <v>22</v>
      </c>
      <c r="K199" s="25">
        <f t="shared" si="3"/>
        <v>43.400280000000002</v>
      </c>
      <c r="L199" s="46" t="s">
        <v>19</v>
      </c>
      <c r="M199" s="46" t="s">
        <v>31</v>
      </c>
      <c r="N199" s="46"/>
      <c r="O199" s="47" t="s">
        <v>601</v>
      </c>
      <c r="P199" s="47" t="s">
        <v>632</v>
      </c>
      <c r="Q199" s="47" t="s">
        <v>1715</v>
      </c>
      <c r="R199" s="48" t="s">
        <v>919</v>
      </c>
      <c r="S199" s="47" t="s">
        <v>2076</v>
      </c>
      <c r="T199" s="48" t="s">
        <v>919</v>
      </c>
      <c r="U199" s="47" t="s">
        <v>1845</v>
      </c>
      <c r="V199" s="20" t="s">
        <v>688</v>
      </c>
      <c r="W199" s="49" t="s">
        <v>816</v>
      </c>
      <c r="X199" s="49" t="s">
        <v>816</v>
      </c>
      <c r="Y199" s="28" t="s">
        <v>815</v>
      </c>
      <c r="Z199" s="3" t="s">
        <v>881</v>
      </c>
      <c r="AA199" s="28" t="s">
        <v>815</v>
      </c>
      <c r="AB199" s="28" t="s">
        <v>881</v>
      </c>
      <c r="AC199" s="28" t="s">
        <v>815</v>
      </c>
      <c r="AD199" s="28" t="s">
        <v>815</v>
      </c>
      <c r="AE199" s="28" t="s">
        <v>816</v>
      </c>
      <c r="AF199" s="28" t="s">
        <v>815</v>
      </c>
      <c r="AG199" s="28"/>
      <c r="AH199" s="28" t="s">
        <v>815</v>
      </c>
      <c r="AI199" s="28" t="s">
        <v>815</v>
      </c>
      <c r="AJ199" s="28" t="s">
        <v>815</v>
      </c>
      <c r="AK199" s="28" t="s">
        <v>815</v>
      </c>
      <c r="AL199" s="28" t="s">
        <v>816</v>
      </c>
      <c r="AM199" s="28"/>
      <c r="AN199" s="28" t="s">
        <v>815</v>
      </c>
      <c r="AO199" s="28" t="s">
        <v>881</v>
      </c>
      <c r="AP199" s="28"/>
      <c r="AQ199" s="3" t="s">
        <v>2116</v>
      </c>
      <c r="AR199" s="50" t="s">
        <v>823</v>
      </c>
      <c r="AS199" s="50" t="s">
        <v>826</v>
      </c>
      <c r="AT199" s="50" t="s">
        <v>826</v>
      </c>
      <c r="AU199" s="51"/>
      <c r="AV199" s="51"/>
      <c r="AW199" s="51"/>
      <c r="AX199" s="51"/>
      <c r="AY199" s="16" t="s">
        <v>1797</v>
      </c>
      <c r="AZ199" s="53"/>
    </row>
    <row r="200" spans="1:52" s="54" customFormat="1" ht="58.9" customHeight="1" x14ac:dyDescent="0.25">
      <c r="A200" s="44">
        <v>45336</v>
      </c>
      <c r="B200" s="2" t="s">
        <v>1827</v>
      </c>
      <c r="C200" s="46" t="s">
        <v>311</v>
      </c>
      <c r="D200" s="46" t="s">
        <v>125</v>
      </c>
      <c r="E200" s="46" t="s">
        <v>192</v>
      </c>
      <c r="F200" s="46" t="s">
        <v>17</v>
      </c>
      <c r="G200" s="46">
        <v>1</v>
      </c>
      <c r="H200" s="46">
        <v>23</v>
      </c>
      <c r="I200" s="46">
        <v>51</v>
      </c>
      <c r="J200" s="46">
        <v>45</v>
      </c>
      <c r="K200" s="25">
        <f t="shared" si="3"/>
        <v>77.593949999999992</v>
      </c>
      <c r="L200" s="46" t="s">
        <v>19</v>
      </c>
      <c r="M200" s="46" t="s">
        <v>31</v>
      </c>
      <c r="N200" s="46"/>
      <c r="O200" s="47" t="s">
        <v>601</v>
      </c>
      <c r="P200" s="47" t="s">
        <v>1719</v>
      </c>
      <c r="Q200" s="47" t="s">
        <v>1717</v>
      </c>
      <c r="R200" s="48" t="s">
        <v>919</v>
      </c>
      <c r="S200" s="48" t="s">
        <v>919</v>
      </c>
      <c r="T200" s="48" t="s">
        <v>919</v>
      </c>
      <c r="U200" s="47"/>
      <c r="V200" s="20" t="s">
        <v>688</v>
      </c>
      <c r="W200" s="49" t="s">
        <v>820</v>
      </c>
      <c r="X200" s="49" t="s">
        <v>816</v>
      </c>
      <c r="Y200" s="28" t="s">
        <v>815</v>
      </c>
      <c r="Z200" s="3" t="s">
        <v>881</v>
      </c>
      <c r="AA200" s="28" t="s">
        <v>815</v>
      </c>
      <c r="AB200" s="28" t="s">
        <v>881</v>
      </c>
      <c r="AC200" s="28" t="s">
        <v>815</v>
      </c>
      <c r="AD200" s="28" t="s">
        <v>815</v>
      </c>
      <c r="AE200" s="28" t="s">
        <v>815</v>
      </c>
      <c r="AF200" s="28" t="s">
        <v>815</v>
      </c>
      <c r="AG200" s="28"/>
      <c r="AH200" s="28" t="s">
        <v>815</v>
      </c>
      <c r="AI200" s="28" t="s">
        <v>815</v>
      </c>
      <c r="AJ200" s="28" t="s">
        <v>815</v>
      </c>
      <c r="AK200" s="28" t="s">
        <v>815</v>
      </c>
      <c r="AL200" s="28" t="s">
        <v>816</v>
      </c>
      <c r="AM200" s="28" t="s">
        <v>1183</v>
      </c>
      <c r="AN200" s="28" t="s">
        <v>815</v>
      </c>
      <c r="AO200" s="28" t="s">
        <v>1716</v>
      </c>
      <c r="AP200" s="28"/>
      <c r="AQ200" s="3" t="s">
        <v>2116</v>
      </c>
      <c r="AR200" s="50" t="s">
        <v>823</v>
      </c>
      <c r="AS200" s="50" t="s">
        <v>826</v>
      </c>
      <c r="AT200" s="50" t="s">
        <v>826</v>
      </c>
      <c r="AU200" s="51"/>
      <c r="AV200" s="51"/>
      <c r="AW200" s="51"/>
      <c r="AX200" s="51"/>
      <c r="AY200" s="16" t="s">
        <v>1797</v>
      </c>
      <c r="AZ200" s="53"/>
    </row>
    <row r="201" spans="1:52" s="54" customFormat="1" ht="47.25" x14ac:dyDescent="0.25">
      <c r="A201" s="44">
        <v>45336</v>
      </c>
      <c r="B201" s="2" t="s">
        <v>1827</v>
      </c>
      <c r="C201" s="46" t="s">
        <v>312</v>
      </c>
      <c r="D201" s="46" t="s">
        <v>125</v>
      </c>
      <c r="E201" s="46" t="s">
        <v>192</v>
      </c>
      <c r="F201" s="46" t="s">
        <v>17</v>
      </c>
      <c r="G201" s="46">
        <v>1</v>
      </c>
      <c r="H201" s="46">
        <v>25</v>
      </c>
      <c r="I201" s="46">
        <v>50</v>
      </c>
      <c r="J201" s="46">
        <v>31</v>
      </c>
      <c r="K201" s="25">
        <f t="shared" si="3"/>
        <v>56.962499999999999</v>
      </c>
      <c r="L201" s="46" t="s">
        <v>19</v>
      </c>
      <c r="M201" s="46" t="s">
        <v>31</v>
      </c>
      <c r="N201" s="46"/>
      <c r="O201" s="47" t="s">
        <v>601</v>
      </c>
      <c r="P201" s="47" t="s">
        <v>1718</v>
      </c>
      <c r="Q201" s="48" t="s">
        <v>919</v>
      </c>
      <c r="R201" s="48" t="s">
        <v>919</v>
      </c>
      <c r="S201" s="48" t="s">
        <v>919</v>
      </c>
      <c r="T201" s="48" t="s">
        <v>919</v>
      </c>
      <c r="U201" s="47"/>
      <c r="V201" s="20" t="s">
        <v>688</v>
      </c>
      <c r="W201" s="49" t="s">
        <v>816</v>
      </c>
      <c r="X201" s="49" t="s">
        <v>816</v>
      </c>
      <c r="Y201" s="28" t="s">
        <v>815</v>
      </c>
      <c r="Z201" s="3" t="s">
        <v>881</v>
      </c>
      <c r="AA201" s="28" t="s">
        <v>815</v>
      </c>
      <c r="AB201" s="28" t="s">
        <v>881</v>
      </c>
      <c r="AC201" s="28" t="s">
        <v>815</v>
      </c>
      <c r="AD201" s="28" t="s">
        <v>815</v>
      </c>
      <c r="AE201" s="28" t="s">
        <v>816</v>
      </c>
      <c r="AF201" s="28" t="s">
        <v>816</v>
      </c>
      <c r="AG201" s="28"/>
      <c r="AH201" s="28" t="s">
        <v>815</v>
      </c>
      <c r="AI201" s="28" t="s">
        <v>815</v>
      </c>
      <c r="AJ201" s="28" t="s">
        <v>815</v>
      </c>
      <c r="AK201" s="28" t="s">
        <v>815</v>
      </c>
      <c r="AL201" s="28" t="s">
        <v>816</v>
      </c>
      <c r="AM201" s="28"/>
      <c r="AN201" s="28" t="s">
        <v>815</v>
      </c>
      <c r="AO201" s="28" t="s">
        <v>881</v>
      </c>
      <c r="AP201" s="28"/>
      <c r="AQ201" s="3" t="s">
        <v>2116</v>
      </c>
      <c r="AR201" s="50" t="s">
        <v>823</v>
      </c>
      <c r="AS201" s="50" t="s">
        <v>826</v>
      </c>
      <c r="AT201" s="50" t="s">
        <v>826</v>
      </c>
      <c r="AU201" s="51"/>
      <c r="AV201" s="51"/>
      <c r="AW201" s="51"/>
      <c r="AX201" s="51"/>
      <c r="AY201" s="16" t="s">
        <v>1802</v>
      </c>
      <c r="AZ201" s="53"/>
    </row>
    <row r="202" spans="1:52" s="54" customFormat="1" ht="59.25" customHeight="1" x14ac:dyDescent="0.25">
      <c r="A202" s="44">
        <v>45335</v>
      </c>
      <c r="B202" s="45" t="s">
        <v>1049</v>
      </c>
      <c r="C202" s="46" t="s">
        <v>313</v>
      </c>
      <c r="D202" s="46" t="s">
        <v>125</v>
      </c>
      <c r="E202" s="46" t="s">
        <v>223</v>
      </c>
      <c r="F202" s="46" t="s">
        <v>113</v>
      </c>
      <c r="G202" s="46">
        <v>1</v>
      </c>
      <c r="H202" s="46">
        <v>80</v>
      </c>
      <c r="I202" s="46">
        <v>32</v>
      </c>
      <c r="J202" s="46">
        <v>32</v>
      </c>
      <c r="K202" s="25">
        <f t="shared" si="3"/>
        <v>120.42240000000001</v>
      </c>
      <c r="L202" s="46" t="s">
        <v>19</v>
      </c>
      <c r="M202" s="46" t="s">
        <v>42</v>
      </c>
      <c r="N202" s="73" t="s">
        <v>690</v>
      </c>
      <c r="O202" s="47" t="s">
        <v>424</v>
      </c>
      <c r="P202" s="47" t="s">
        <v>1721</v>
      </c>
      <c r="Q202" s="48" t="s">
        <v>919</v>
      </c>
      <c r="R202" s="47" t="s">
        <v>1722</v>
      </c>
      <c r="S202" s="48" t="s">
        <v>919</v>
      </c>
      <c r="T202" s="48" t="s">
        <v>919</v>
      </c>
      <c r="U202" s="47" t="s">
        <v>1720</v>
      </c>
      <c r="V202" s="20" t="s">
        <v>689</v>
      </c>
      <c r="W202" s="49" t="s">
        <v>820</v>
      </c>
      <c r="X202" s="49" t="s">
        <v>820</v>
      </c>
      <c r="Y202" s="28" t="s">
        <v>815</v>
      </c>
      <c r="Z202" s="3" t="s">
        <v>881</v>
      </c>
      <c r="AA202" s="28" t="s">
        <v>816</v>
      </c>
      <c r="AB202" s="28" t="s">
        <v>1020</v>
      </c>
      <c r="AC202" s="28" t="s">
        <v>815</v>
      </c>
      <c r="AD202" s="28" t="s">
        <v>815</v>
      </c>
      <c r="AE202" s="28" t="s">
        <v>816</v>
      </c>
      <c r="AF202" s="28" t="s">
        <v>815</v>
      </c>
      <c r="AG202" s="28" t="s">
        <v>1934</v>
      </c>
      <c r="AH202" s="28" t="s">
        <v>816</v>
      </c>
      <c r="AI202" s="28" t="s">
        <v>815</v>
      </c>
      <c r="AJ202" s="28" t="s">
        <v>815</v>
      </c>
      <c r="AK202" s="28" t="s">
        <v>815</v>
      </c>
      <c r="AL202" s="28" t="s">
        <v>820</v>
      </c>
      <c r="AM202" s="28" t="s">
        <v>1192</v>
      </c>
      <c r="AN202" s="28" t="s">
        <v>816</v>
      </c>
      <c r="AO202" s="28" t="s">
        <v>881</v>
      </c>
      <c r="AP202" s="28" t="s">
        <v>1193</v>
      </c>
      <c r="AQ202" s="3" t="s">
        <v>2116</v>
      </c>
      <c r="AR202" s="50" t="s">
        <v>823</v>
      </c>
      <c r="AS202" s="50" t="s">
        <v>826</v>
      </c>
      <c r="AT202" s="50" t="s">
        <v>826</v>
      </c>
      <c r="AU202" s="51"/>
      <c r="AV202" s="51"/>
      <c r="AW202" s="51"/>
      <c r="AX202" s="51"/>
      <c r="AY202" s="52"/>
      <c r="AZ202" s="53"/>
    </row>
    <row r="203" spans="1:52" ht="47.25" x14ac:dyDescent="0.25">
      <c r="A203" s="55">
        <v>45336</v>
      </c>
      <c r="B203" s="2" t="s">
        <v>1049</v>
      </c>
      <c r="C203" s="56" t="s">
        <v>314</v>
      </c>
      <c r="D203" s="56" t="s">
        <v>125</v>
      </c>
      <c r="E203" s="56" t="s">
        <v>315</v>
      </c>
      <c r="F203" s="56" t="s">
        <v>17</v>
      </c>
      <c r="G203" s="56">
        <v>1</v>
      </c>
      <c r="H203" s="56">
        <v>86</v>
      </c>
      <c r="I203" s="56">
        <v>35</v>
      </c>
      <c r="J203" s="56">
        <v>35</v>
      </c>
      <c r="K203" s="25">
        <f t="shared" si="3"/>
        <v>154.86449999999999</v>
      </c>
      <c r="L203" s="56" t="s">
        <v>19</v>
      </c>
      <c r="M203" s="56" t="s">
        <v>42</v>
      </c>
      <c r="N203" s="56"/>
      <c r="O203" s="48" t="s">
        <v>424</v>
      </c>
      <c r="P203" s="48" t="s">
        <v>1724</v>
      </c>
      <c r="Q203" s="48" t="s">
        <v>919</v>
      </c>
      <c r="R203" s="48" t="s">
        <v>919</v>
      </c>
      <c r="S203" s="48" t="s">
        <v>919</v>
      </c>
      <c r="T203" s="48" t="s">
        <v>919</v>
      </c>
      <c r="U203" s="48" t="s">
        <v>1723</v>
      </c>
      <c r="V203" s="57" t="s">
        <v>691</v>
      </c>
      <c r="W203" s="5" t="s">
        <v>820</v>
      </c>
      <c r="X203" s="5" t="s">
        <v>820</v>
      </c>
      <c r="Y203" s="3" t="s">
        <v>815</v>
      </c>
      <c r="Z203" s="3" t="s">
        <v>881</v>
      </c>
      <c r="AA203" s="3" t="s">
        <v>820</v>
      </c>
      <c r="AB203" s="3" t="s">
        <v>1020</v>
      </c>
      <c r="AC203" s="3" t="s">
        <v>815</v>
      </c>
      <c r="AD203" s="3" t="s">
        <v>815</v>
      </c>
      <c r="AE203" s="3" t="s">
        <v>816</v>
      </c>
      <c r="AF203" s="3" t="s">
        <v>816</v>
      </c>
      <c r="AG203" s="3" t="s">
        <v>1935</v>
      </c>
      <c r="AH203" s="3" t="s">
        <v>815</v>
      </c>
      <c r="AI203" s="3" t="s">
        <v>815</v>
      </c>
      <c r="AJ203" s="3" t="s">
        <v>815</v>
      </c>
      <c r="AK203" s="3" t="s">
        <v>815</v>
      </c>
      <c r="AL203" s="3" t="s">
        <v>820</v>
      </c>
      <c r="AM203" s="3" t="s">
        <v>1309</v>
      </c>
      <c r="AN203" s="3" t="s">
        <v>815</v>
      </c>
      <c r="AO203" s="28" t="s">
        <v>881</v>
      </c>
      <c r="AP203" s="3" t="s">
        <v>1310</v>
      </c>
      <c r="AQ203" s="3" t="s">
        <v>2115</v>
      </c>
      <c r="AR203" s="4" t="s">
        <v>823</v>
      </c>
      <c r="AS203" s="50" t="s">
        <v>826</v>
      </c>
      <c r="AT203" s="50" t="s">
        <v>826</v>
      </c>
      <c r="AU203" s="6"/>
      <c r="AV203" s="6"/>
      <c r="AW203" s="6"/>
      <c r="AX203" s="6"/>
      <c r="AY203" s="16" t="s">
        <v>1936</v>
      </c>
      <c r="AZ203" s="58"/>
    </row>
    <row r="204" spans="1:52" s="54" customFormat="1" ht="56.25" x14ac:dyDescent="0.25">
      <c r="A204" s="44">
        <v>45334</v>
      </c>
      <c r="B204" s="45" t="s">
        <v>1049</v>
      </c>
      <c r="C204" s="46" t="s">
        <v>316</v>
      </c>
      <c r="D204" s="46" t="s">
        <v>125</v>
      </c>
      <c r="E204" s="46" t="s">
        <v>692</v>
      </c>
      <c r="F204" s="46" t="s">
        <v>17</v>
      </c>
      <c r="G204" s="46">
        <v>1</v>
      </c>
      <c r="H204" s="46">
        <v>20</v>
      </c>
      <c r="I204" s="46">
        <v>30</v>
      </c>
      <c r="J204" s="46">
        <v>26</v>
      </c>
      <c r="K204" s="25">
        <f t="shared" si="3"/>
        <v>22.931999999999999</v>
      </c>
      <c r="L204" s="46" t="s">
        <v>19</v>
      </c>
      <c r="M204" s="46" t="s">
        <v>42</v>
      </c>
      <c r="N204" s="46"/>
      <c r="O204" s="47" t="s">
        <v>424</v>
      </c>
      <c r="P204" s="48" t="s">
        <v>919</v>
      </c>
      <c r="Q204" s="48" t="s">
        <v>919</v>
      </c>
      <c r="R204" s="48" t="s">
        <v>919</v>
      </c>
      <c r="S204" s="48" t="s">
        <v>919</v>
      </c>
      <c r="T204" s="47" t="s">
        <v>1194</v>
      </c>
      <c r="U204" s="47"/>
      <c r="V204" s="20" t="s">
        <v>693</v>
      </c>
      <c r="W204" s="49" t="s">
        <v>820</v>
      </c>
      <c r="X204" s="49" t="s">
        <v>820</v>
      </c>
      <c r="Y204" s="28" t="s">
        <v>815</v>
      </c>
      <c r="Z204" s="28" t="s">
        <v>813</v>
      </c>
      <c r="AA204" s="28" t="s">
        <v>820</v>
      </c>
      <c r="AB204" s="28" t="s">
        <v>1020</v>
      </c>
      <c r="AC204" s="28" t="s">
        <v>815</v>
      </c>
      <c r="AD204" s="28" t="s">
        <v>815</v>
      </c>
      <c r="AE204" s="28" t="s">
        <v>815</v>
      </c>
      <c r="AF204" s="28" t="s">
        <v>815</v>
      </c>
      <c r="AG204" s="28"/>
      <c r="AH204" s="28" t="s">
        <v>816</v>
      </c>
      <c r="AI204" s="28" t="s">
        <v>815</v>
      </c>
      <c r="AJ204" s="28" t="s">
        <v>815</v>
      </c>
      <c r="AK204" s="28" t="s">
        <v>815</v>
      </c>
      <c r="AL204" s="28" t="s">
        <v>820</v>
      </c>
      <c r="AM204" s="28" t="s">
        <v>1195</v>
      </c>
      <c r="AN204" s="3" t="s">
        <v>815</v>
      </c>
      <c r="AO204" s="28" t="s">
        <v>881</v>
      </c>
      <c r="AP204" s="28"/>
      <c r="AQ204" s="3" t="s">
        <v>840</v>
      </c>
      <c r="AR204" s="50" t="s">
        <v>823</v>
      </c>
      <c r="AS204" s="50"/>
      <c r="AT204" s="50" t="s">
        <v>823</v>
      </c>
      <c r="AU204" s="51"/>
      <c r="AV204" s="51"/>
      <c r="AW204" s="51" t="s">
        <v>1870</v>
      </c>
      <c r="AX204" s="51" t="s">
        <v>1196</v>
      </c>
      <c r="AY204" s="52"/>
      <c r="AZ204" s="53"/>
    </row>
    <row r="205" spans="1:52" s="54" customFormat="1" ht="56.25" x14ac:dyDescent="0.25">
      <c r="A205" s="44">
        <v>45334</v>
      </c>
      <c r="B205" s="45" t="s">
        <v>1049</v>
      </c>
      <c r="C205" s="46" t="s">
        <v>317</v>
      </c>
      <c r="D205" s="46" t="s">
        <v>125</v>
      </c>
      <c r="E205" s="46" t="s">
        <v>694</v>
      </c>
      <c r="F205" s="46" t="s">
        <v>17</v>
      </c>
      <c r="G205" s="46">
        <v>1</v>
      </c>
      <c r="H205" s="46">
        <v>43</v>
      </c>
      <c r="I205" s="46">
        <v>19</v>
      </c>
      <c r="J205" s="46">
        <v>17</v>
      </c>
      <c r="K205" s="25">
        <f t="shared" si="3"/>
        <v>20.416830000000001</v>
      </c>
      <c r="L205" s="46" t="s">
        <v>19</v>
      </c>
      <c r="M205" s="46" t="s">
        <v>42</v>
      </c>
      <c r="N205" s="46"/>
      <c r="O205" s="47" t="s">
        <v>424</v>
      </c>
      <c r="P205" s="47" t="s">
        <v>1725</v>
      </c>
      <c r="Q205" s="47" t="s">
        <v>1726</v>
      </c>
      <c r="R205" s="48" t="s">
        <v>919</v>
      </c>
      <c r="S205" s="47" t="s">
        <v>1197</v>
      </c>
      <c r="T205" s="48" t="s">
        <v>919</v>
      </c>
      <c r="U205" s="47"/>
      <c r="V205" s="20" t="s">
        <v>698</v>
      </c>
      <c r="W205" s="49" t="s">
        <v>820</v>
      </c>
      <c r="X205" s="49" t="s">
        <v>820</v>
      </c>
      <c r="Y205" s="28" t="s">
        <v>816</v>
      </c>
      <c r="Z205" s="3" t="s">
        <v>881</v>
      </c>
      <c r="AA205" s="28" t="s">
        <v>815</v>
      </c>
      <c r="AB205" s="28" t="s">
        <v>881</v>
      </c>
      <c r="AC205" s="28" t="s">
        <v>815</v>
      </c>
      <c r="AD205" s="28" t="s">
        <v>816</v>
      </c>
      <c r="AE205" s="28" t="s">
        <v>816</v>
      </c>
      <c r="AF205" s="28" t="s">
        <v>815</v>
      </c>
      <c r="AG205" s="28" t="s">
        <v>1937</v>
      </c>
      <c r="AH205" s="28" t="s">
        <v>815</v>
      </c>
      <c r="AI205" s="28" t="s">
        <v>816</v>
      </c>
      <c r="AJ205" s="28" t="s">
        <v>815</v>
      </c>
      <c r="AK205" s="28" t="s">
        <v>815</v>
      </c>
      <c r="AL205" s="28" t="s">
        <v>820</v>
      </c>
      <c r="AM205" s="28" t="s">
        <v>1198</v>
      </c>
      <c r="AN205" s="28" t="s">
        <v>816</v>
      </c>
      <c r="AO205" s="28" t="s">
        <v>881</v>
      </c>
      <c r="AP205" s="28"/>
      <c r="AQ205" s="3" t="s">
        <v>840</v>
      </c>
      <c r="AR205" s="50" t="s">
        <v>823</v>
      </c>
      <c r="AS205" s="50"/>
      <c r="AT205" s="50" t="s">
        <v>823</v>
      </c>
      <c r="AU205" s="51"/>
      <c r="AV205" s="51"/>
      <c r="AW205" s="51"/>
      <c r="AX205" s="51" t="s">
        <v>1199</v>
      </c>
      <c r="AY205" s="52"/>
      <c r="AZ205" s="53"/>
    </row>
    <row r="206" spans="1:52" s="54" customFormat="1" ht="56.25" x14ac:dyDescent="0.25">
      <c r="A206" s="44">
        <v>45334</v>
      </c>
      <c r="B206" s="45" t="s">
        <v>1049</v>
      </c>
      <c r="C206" s="46" t="s">
        <v>318</v>
      </c>
      <c r="D206" s="46" t="s">
        <v>125</v>
      </c>
      <c r="E206" s="46" t="s">
        <v>695</v>
      </c>
      <c r="F206" s="46" t="s">
        <v>17</v>
      </c>
      <c r="G206" s="46">
        <v>1</v>
      </c>
      <c r="H206" s="46">
        <v>28</v>
      </c>
      <c r="I206" s="46">
        <v>40</v>
      </c>
      <c r="J206" s="46">
        <v>28</v>
      </c>
      <c r="K206" s="25">
        <f t="shared" si="3"/>
        <v>46.099199999999996</v>
      </c>
      <c r="L206" s="46" t="s">
        <v>19</v>
      </c>
      <c r="M206" s="46" t="s">
        <v>42</v>
      </c>
      <c r="N206" s="46"/>
      <c r="O206" s="47" t="s">
        <v>424</v>
      </c>
      <c r="P206" s="48" t="s">
        <v>919</v>
      </c>
      <c r="Q206" s="47" t="s">
        <v>1727</v>
      </c>
      <c r="R206" s="48" t="s">
        <v>919</v>
      </c>
      <c r="S206" s="48" t="s">
        <v>919</v>
      </c>
      <c r="T206" s="48" t="s">
        <v>919</v>
      </c>
      <c r="U206" s="47" t="s">
        <v>319</v>
      </c>
      <c r="V206" s="20" t="s">
        <v>602</v>
      </c>
      <c r="W206" s="49" t="s">
        <v>820</v>
      </c>
      <c r="X206" s="49" t="s">
        <v>820</v>
      </c>
      <c r="Y206" s="28" t="s">
        <v>815</v>
      </c>
      <c r="Z206" s="3" t="s">
        <v>881</v>
      </c>
      <c r="AA206" s="28" t="s">
        <v>816</v>
      </c>
      <c r="AB206" s="28" t="s">
        <v>881</v>
      </c>
      <c r="AC206" s="28" t="s">
        <v>815</v>
      </c>
      <c r="AD206" s="28" t="s">
        <v>815</v>
      </c>
      <c r="AE206" s="28" t="s">
        <v>816</v>
      </c>
      <c r="AF206" s="28" t="s">
        <v>815</v>
      </c>
      <c r="AG206" s="28" t="s">
        <v>1200</v>
      </c>
      <c r="AH206" s="28" t="s">
        <v>815</v>
      </c>
      <c r="AI206" s="28" t="s">
        <v>815</v>
      </c>
      <c r="AJ206" s="28" t="s">
        <v>815</v>
      </c>
      <c r="AK206" s="28" t="s">
        <v>815</v>
      </c>
      <c r="AL206" s="28" t="s">
        <v>820</v>
      </c>
      <c r="AM206" s="28"/>
      <c r="AN206" s="28" t="s">
        <v>815</v>
      </c>
      <c r="AO206" s="28" t="s">
        <v>881</v>
      </c>
      <c r="AP206" s="28"/>
      <c r="AQ206" s="3" t="s">
        <v>2116</v>
      </c>
      <c r="AR206" s="50" t="s">
        <v>823</v>
      </c>
      <c r="AS206" s="50" t="s">
        <v>826</v>
      </c>
      <c r="AT206" s="50" t="s">
        <v>826</v>
      </c>
      <c r="AU206" s="51"/>
      <c r="AV206" s="51"/>
      <c r="AW206" s="51"/>
      <c r="AX206" s="51"/>
      <c r="AY206" s="52"/>
      <c r="AZ206" s="53"/>
    </row>
    <row r="207" spans="1:52" ht="31.5" x14ac:dyDescent="0.25">
      <c r="A207" s="55">
        <v>45335</v>
      </c>
      <c r="B207" s="2" t="s">
        <v>1049</v>
      </c>
      <c r="C207" s="56" t="s">
        <v>320</v>
      </c>
      <c r="D207" s="56" t="s">
        <v>125</v>
      </c>
      <c r="E207" s="56" t="s">
        <v>766</v>
      </c>
      <c r="F207" s="56" t="s">
        <v>17</v>
      </c>
      <c r="G207" s="56">
        <v>1</v>
      </c>
      <c r="H207" s="56">
        <v>28</v>
      </c>
      <c r="I207" s="56">
        <v>28</v>
      </c>
      <c r="J207" s="56">
        <v>28</v>
      </c>
      <c r="K207" s="25">
        <f t="shared" si="3"/>
        <v>32.269439999999996</v>
      </c>
      <c r="L207" s="56" t="s">
        <v>19</v>
      </c>
      <c r="M207" s="56" t="s">
        <v>42</v>
      </c>
      <c r="N207" s="56"/>
      <c r="O207" s="48" t="s">
        <v>424</v>
      </c>
      <c r="P207" s="48" t="s">
        <v>1729</v>
      </c>
      <c r="Q207" s="48" t="s">
        <v>1728</v>
      </c>
      <c r="R207" s="48" t="s">
        <v>919</v>
      </c>
      <c r="S207" s="48" t="s">
        <v>919</v>
      </c>
      <c r="T207" s="48" t="s">
        <v>919</v>
      </c>
      <c r="U207" s="48" t="s">
        <v>696</v>
      </c>
      <c r="V207" s="57" t="s">
        <v>321</v>
      </c>
      <c r="W207" s="5" t="s">
        <v>820</v>
      </c>
      <c r="X207" s="5" t="s">
        <v>820</v>
      </c>
      <c r="Y207" s="3" t="s">
        <v>820</v>
      </c>
      <c r="Z207" s="3" t="s">
        <v>881</v>
      </c>
      <c r="AA207" s="3" t="s">
        <v>815</v>
      </c>
      <c r="AB207" s="3" t="s">
        <v>881</v>
      </c>
      <c r="AC207" s="3" t="s">
        <v>815</v>
      </c>
      <c r="AD207" s="3" t="s">
        <v>815</v>
      </c>
      <c r="AE207" s="3" t="s">
        <v>816</v>
      </c>
      <c r="AF207" s="3" t="s">
        <v>815</v>
      </c>
      <c r="AG207" s="3" t="s">
        <v>1311</v>
      </c>
      <c r="AH207" s="3" t="s">
        <v>816</v>
      </c>
      <c r="AI207" s="3" t="s">
        <v>815</v>
      </c>
      <c r="AJ207" s="3" t="s">
        <v>815</v>
      </c>
      <c r="AK207" s="3" t="s">
        <v>815</v>
      </c>
      <c r="AL207" s="3" t="s">
        <v>816</v>
      </c>
      <c r="AM207" s="3" t="s">
        <v>1312</v>
      </c>
      <c r="AN207" s="3" t="s">
        <v>815</v>
      </c>
      <c r="AO207" s="28" t="s">
        <v>881</v>
      </c>
      <c r="AP207" s="3"/>
      <c r="AQ207" s="3" t="s">
        <v>2115</v>
      </c>
      <c r="AR207" s="4" t="s">
        <v>822</v>
      </c>
      <c r="AS207" s="4"/>
      <c r="AT207" s="4"/>
      <c r="AU207" s="6"/>
      <c r="AV207" s="6"/>
      <c r="AW207" s="6"/>
      <c r="AX207" s="6"/>
      <c r="AY207" s="16"/>
      <c r="AZ207" s="58"/>
    </row>
    <row r="208" spans="1:52" ht="47.25" x14ac:dyDescent="0.25">
      <c r="A208" s="55">
        <v>45336</v>
      </c>
      <c r="B208" s="2" t="s">
        <v>1049</v>
      </c>
      <c r="C208" s="56" t="s">
        <v>322</v>
      </c>
      <c r="D208" s="56" t="s">
        <v>125</v>
      </c>
      <c r="E208" s="56" t="s">
        <v>323</v>
      </c>
      <c r="F208" s="56" t="s">
        <v>17</v>
      </c>
      <c r="G208" s="56">
        <v>1</v>
      </c>
      <c r="H208" s="56">
        <v>21</v>
      </c>
      <c r="I208" s="56">
        <v>57</v>
      </c>
      <c r="J208" s="56">
        <v>26</v>
      </c>
      <c r="K208" s="25">
        <f t="shared" si="3"/>
        <v>45.749340000000004</v>
      </c>
      <c r="L208" s="56" t="s">
        <v>19</v>
      </c>
      <c r="M208" s="56" t="s">
        <v>42</v>
      </c>
      <c r="N208" s="56"/>
      <c r="O208" s="48" t="s">
        <v>424</v>
      </c>
      <c r="P208" s="48" t="s">
        <v>1730</v>
      </c>
      <c r="Q208" s="48" t="s">
        <v>919</v>
      </c>
      <c r="R208" s="48" t="s">
        <v>919</v>
      </c>
      <c r="S208" s="48" t="s">
        <v>1731</v>
      </c>
      <c r="T208" s="48" t="s">
        <v>919</v>
      </c>
      <c r="U208" s="48" t="s">
        <v>324</v>
      </c>
      <c r="V208" s="57" t="s">
        <v>697</v>
      </c>
      <c r="W208" s="5" t="s">
        <v>820</v>
      </c>
      <c r="X208" s="5" t="s">
        <v>820</v>
      </c>
      <c r="Y208" s="3" t="s">
        <v>815</v>
      </c>
      <c r="Z208" s="3" t="s">
        <v>881</v>
      </c>
      <c r="AA208" s="3" t="s">
        <v>816</v>
      </c>
      <c r="AB208" s="3" t="s">
        <v>881</v>
      </c>
      <c r="AC208" s="3" t="s">
        <v>816</v>
      </c>
      <c r="AD208" s="3" t="s">
        <v>815</v>
      </c>
      <c r="AE208" s="3" t="s">
        <v>816</v>
      </c>
      <c r="AF208" s="3" t="s">
        <v>816</v>
      </c>
      <c r="AG208" s="3" t="s">
        <v>1938</v>
      </c>
      <c r="AH208" s="3" t="s">
        <v>815</v>
      </c>
      <c r="AI208" s="3" t="s">
        <v>815</v>
      </c>
      <c r="AJ208" s="3" t="s">
        <v>815</v>
      </c>
      <c r="AK208" s="3" t="s">
        <v>815</v>
      </c>
      <c r="AL208" s="3" t="s">
        <v>820</v>
      </c>
      <c r="AM208" s="3"/>
      <c r="AN208" s="3" t="s">
        <v>815</v>
      </c>
      <c r="AO208" s="28" t="s">
        <v>881</v>
      </c>
      <c r="AP208" s="3" t="s">
        <v>1313</v>
      </c>
      <c r="AQ208" s="3" t="s">
        <v>2115</v>
      </c>
      <c r="AR208" s="4" t="s">
        <v>823</v>
      </c>
      <c r="AS208" s="50" t="s">
        <v>826</v>
      </c>
      <c r="AT208" s="50" t="s">
        <v>826</v>
      </c>
      <c r="AU208" s="6"/>
      <c r="AV208" s="6"/>
      <c r="AW208" s="6"/>
      <c r="AX208" s="6" t="s">
        <v>1212</v>
      </c>
      <c r="AY208" s="16" t="s">
        <v>1939</v>
      </c>
      <c r="AZ208" s="58"/>
    </row>
    <row r="209" spans="1:52" ht="42" customHeight="1" x14ac:dyDescent="0.25">
      <c r="A209" s="55">
        <v>45336</v>
      </c>
      <c r="B209" s="2" t="s">
        <v>1049</v>
      </c>
      <c r="C209" s="56" t="s">
        <v>325</v>
      </c>
      <c r="D209" s="56" t="s">
        <v>125</v>
      </c>
      <c r="E209" s="56" t="s">
        <v>223</v>
      </c>
      <c r="F209" s="56" t="s">
        <v>17</v>
      </c>
      <c r="G209" s="56">
        <v>1</v>
      </c>
      <c r="H209" s="56">
        <v>52</v>
      </c>
      <c r="I209" s="56">
        <v>37</v>
      </c>
      <c r="J209" s="56">
        <v>36</v>
      </c>
      <c r="K209" s="25">
        <f t="shared" si="3"/>
        <v>101.81808000000001</v>
      </c>
      <c r="L209" s="56" t="s">
        <v>19</v>
      </c>
      <c r="M209" s="56" t="s">
        <v>42</v>
      </c>
      <c r="N209" s="56"/>
      <c r="O209" s="48" t="s">
        <v>424</v>
      </c>
      <c r="P209" s="48" t="s">
        <v>919</v>
      </c>
      <c r="Q209" s="48" t="s">
        <v>699</v>
      </c>
      <c r="R209" s="48" t="s">
        <v>919</v>
      </c>
      <c r="S209" s="48" t="s">
        <v>2077</v>
      </c>
      <c r="T209" s="48" t="s">
        <v>919</v>
      </c>
      <c r="U209" s="48"/>
      <c r="V209" s="57" t="s">
        <v>700</v>
      </c>
      <c r="W209" s="5" t="s">
        <v>820</v>
      </c>
      <c r="X209" s="5" t="s">
        <v>820</v>
      </c>
      <c r="Y209" s="3" t="s">
        <v>815</v>
      </c>
      <c r="Z209" s="3" t="s">
        <v>881</v>
      </c>
      <c r="AA209" s="3" t="s">
        <v>816</v>
      </c>
      <c r="AB209" s="3" t="s">
        <v>1020</v>
      </c>
      <c r="AC209" s="3" t="s">
        <v>815</v>
      </c>
      <c r="AD209" s="3" t="s">
        <v>815</v>
      </c>
      <c r="AE209" s="3" t="s">
        <v>816</v>
      </c>
      <c r="AF209" s="3" t="s">
        <v>815</v>
      </c>
      <c r="AG209" s="3" t="s">
        <v>1314</v>
      </c>
      <c r="AH209" s="3" t="s">
        <v>815</v>
      </c>
      <c r="AI209" s="3" t="s">
        <v>815</v>
      </c>
      <c r="AJ209" s="3" t="s">
        <v>815</v>
      </c>
      <c r="AK209" s="3" t="s">
        <v>815</v>
      </c>
      <c r="AL209" s="3" t="s">
        <v>816</v>
      </c>
      <c r="AM209" s="3" t="s">
        <v>1315</v>
      </c>
      <c r="AN209" s="3" t="s">
        <v>816</v>
      </c>
      <c r="AO209" s="28" t="s">
        <v>881</v>
      </c>
      <c r="AP209" s="3" t="s">
        <v>1316</v>
      </c>
      <c r="AQ209" s="3" t="s">
        <v>2116</v>
      </c>
      <c r="AR209" s="4" t="s">
        <v>823</v>
      </c>
      <c r="AS209" s="50" t="s">
        <v>826</v>
      </c>
      <c r="AT209" s="50" t="s">
        <v>826</v>
      </c>
      <c r="AU209" s="6"/>
      <c r="AV209" s="6"/>
      <c r="AW209" s="6"/>
      <c r="AX209" s="6"/>
      <c r="AY209" s="16"/>
      <c r="AZ209" s="58"/>
    </row>
    <row r="210" spans="1:52" s="54" customFormat="1" ht="56.25" x14ac:dyDescent="0.25">
      <c r="A210" s="44">
        <v>45334</v>
      </c>
      <c r="B210" s="45" t="s">
        <v>1201</v>
      </c>
      <c r="C210" s="46" t="s">
        <v>326</v>
      </c>
      <c r="D210" s="46" t="s">
        <v>125</v>
      </c>
      <c r="E210" s="46" t="s">
        <v>767</v>
      </c>
      <c r="F210" s="46" t="s">
        <v>17</v>
      </c>
      <c r="G210" s="46">
        <v>1</v>
      </c>
      <c r="H210" s="46">
        <v>13</v>
      </c>
      <c r="I210" s="46">
        <v>43</v>
      </c>
      <c r="J210" s="46">
        <v>21</v>
      </c>
      <c r="K210" s="25">
        <f t="shared" si="3"/>
        <v>17.256329999999998</v>
      </c>
      <c r="L210" s="46" t="s">
        <v>19</v>
      </c>
      <c r="M210" s="46" t="s">
        <v>42</v>
      </c>
      <c r="N210" s="46"/>
      <c r="O210" s="47" t="s">
        <v>424</v>
      </c>
      <c r="P210" s="47" t="s">
        <v>1732</v>
      </c>
      <c r="Q210" s="47" t="s">
        <v>1733</v>
      </c>
      <c r="R210" s="48" t="s">
        <v>919</v>
      </c>
      <c r="S210" s="48" t="s">
        <v>919</v>
      </c>
      <c r="T210" s="48" t="s">
        <v>919</v>
      </c>
      <c r="U210" s="47"/>
      <c r="V210" s="20" t="s">
        <v>701</v>
      </c>
      <c r="W210" s="49" t="s">
        <v>820</v>
      </c>
      <c r="X210" s="49" t="s">
        <v>816</v>
      </c>
      <c r="Y210" s="28" t="s">
        <v>815</v>
      </c>
      <c r="Z210" s="3" t="s">
        <v>881</v>
      </c>
      <c r="AA210" s="28" t="s">
        <v>816</v>
      </c>
      <c r="AB210" s="28" t="s">
        <v>881</v>
      </c>
      <c r="AC210" s="28" t="s">
        <v>815</v>
      </c>
      <c r="AD210" s="28" t="s">
        <v>815</v>
      </c>
      <c r="AE210" s="28" t="s">
        <v>820</v>
      </c>
      <c r="AF210" s="28" t="s">
        <v>816</v>
      </c>
      <c r="AG210" s="28" t="s">
        <v>1202</v>
      </c>
      <c r="AH210" s="28" t="s">
        <v>815</v>
      </c>
      <c r="AI210" s="28" t="s">
        <v>815</v>
      </c>
      <c r="AJ210" s="28" t="s">
        <v>815</v>
      </c>
      <c r="AK210" s="28" t="s">
        <v>815</v>
      </c>
      <c r="AL210" s="28" t="s">
        <v>816</v>
      </c>
      <c r="AM210" s="28"/>
      <c r="AN210" s="3" t="s">
        <v>815</v>
      </c>
      <c r="AO210" s="28" t="s">
        <v>881</v>
      </c>
      <c r="AP210" s="28"/>
      <c r="AQ210" s="3" t="s">
        <v>2116</v>
      </c>
      <c r="AR210" s="50" t="s">
        <v>823</v>
      </c>
      <c r="AS210" s="50" t="s">
        <v>826</v>
      </c>
      <c r="AT210" s="50" t="s">
        <v>826</v>
      </c>
      <c r="AU210" s="51"/>
      <c r="AV210" s="51"/>
      <c r="AW210" s="51"/>
      <c r="AX210" s="51"/>
      <c r="AY210" s="52"/>
      <c r="AZ210" s="53"/>
    </row>
    <row r="211" spans="1:52" s="54" customFormat="1" ht="75" x14ac:dyDescent="0.25">
      <c r="A211" s="44">
        <v>45335</v>
      </c>
      <c r="B211" s="45" t="s">
        <v>1049</v>
      </c>
      <c r="C211" s="46" t="s">
        <v>327</v>
      </c>
      <c r="D211" s="46" t="s">
        <v>125</v>
      </c>
      <c r="E211" s="46" t="s">
        <v>223</v>
      </c>
      <c r="F211" s="46" t="s">
        <v>17</v>
      </c>
      <c r="G211" s="46">
        <v>1</v>
      </c>
      <c r="H211" s="46">
        <v>42</v>
      </c>
      <c r="I211" s="46">
        <v>39</v>
      </c>
      <c r="J211" s="46">
        <v>25</v>
      </c>
      <c r="K211" s="25">
        <f t="shared" si="3"/>
        <v>60.1965</v>
      </c>
      <c r="L211" s="46" t="s">
        <v>19</v>
      </c>
      <c r="M211" s="46" t="s">
        <v>42</v>
      </c>
      <c r="N211" s="46"/>
      <c r="O211" s="47" t="s">
        <v>424</v>
      </c>
      <c r="P211" s="48" t="s">
        <v>919</v>
      </c>
      <c r="Q211" s="48" t="s">
        <v>919</v>
      </c>
      <c r="R211" s="48" t="s">
        <v>919</v>
      </c>
      <c r="S211" s="48" t="s">
        <v>919</v>
      </c>
      <c r="T211" s="48" t="s">
        <v>919</v>
      </c>
      <c r="U211" s="47"/>
      <c r="V211" s="20" t="s">
        <v>328</v>
      </c>
      <c r="W211" s="49" t="s">
        <v>820</v>
      </c>
      <c r="X211" s="49" t="s">
        <v>820</v>
      </c>
      <c r="Y211" s="28" t="s">
        <v>816</v>
      </c>
      <c r="Z211" s="3" t="s">
        <v>881</v>
      </c>
      <c r="AA211" s="28" t="s">
        <v>820</v>
      </c>
      <c r="AB211" s="28" t="s">
        <v>1904</v>
      </c>
      <c r="AC211" s="28" t="s">
        <v>820</v>
      </c>
      <c r="AD211" s="28" t="s">
        <v>820</v>
      </c>
      <c r="AE211" s="28" t="s">
        <v>816</v>
      </c>
      <c r="AF211" s="28" t="s">
        <v>815</v>
      </c>
      <c r="AG211" s="28" t="s">
        <v>1203</v>
      </c>
      <c r="AH211" s="28" t="s">
        <v>820</v>
      </c>
      <c r="AI211" s="28" t="s">
        <v>816</v>
      </c>
      <c r="AJ211" s="28" t="s">
        <v>815</v>
      </c>
      <c r="AK211" s="28" t="s">
        <v>820</v>
      </c>
      <c r="AL211" s="28" t="s">
        <v>820</v>
      </c>
      <c r="AM211" s="28" t="s">
        <v>1204</v>
      </c>
      <c r="AN211" s="3" t="s">
        <v>815</v>
      </c>
      <c r="AO211" s="28" t="s">
        <v>881</v>
      </c>
      <c r="AP211" s="28"/>
      <c r="AQ211" s="3" t="s">
        <v>838</v>
      </c>
      <c r="AR211" s="50" t="s">
        <v>823</v>
      </c>
      <c r="AS211" s="50"/>
      <c r="AT211" s="50"/>
      <c r="AU211" s="6" t="s">
        <v>1877</v>
      </c>
      <c r="AV211" s="31" t="s">
        <v>1861</v>
      </c>
      <c r="AW211" s="51"/>
      <c r="AX211" s="51"/>
      <c r="AY211" s="52"/>
      <c r="AZ211" s="53"/>
    </row>
    <row r="212" spans="1:52" ht="31.5" x14ac:dyDescent="0.25">
      <c r="A212" s="55">
        <v>45336</v>
      </c>
      <c r="B212" s="2" t="s">
        <v>1049</v>
      </c>
      <c r="C212" s="56" t="s">
        <v>329</v>
      </c>
      <c r="D212" s="56" t="s">
        <v>125</v>
      </c>
      <c r="E212" s="56" t="s">
        <v>410</v>
      </c>
      <c r="F212" s="56" t="s">
        <v>17</v>
      </c>
      <c r="G212" s="56">
        <v>1</v>
      </c>
      <c r="H212" s="56">
        <v>82</v>
      </c>
      <c r="I212" s="56">
        <v>20</v>
      </c>
      <c r="J212" s="56">
        <v>20</v>
      </c>
      <c r="K212" s="25">
        <f t="shared" si="3"/>
        <v>48.216000000000001</v>
      </c>
      <c r="L212" s="56" t="s">
        <v>19</v>
      </c>
      <c r="M212" s="56" t="s">
        <v>42</v>
      </c>
      <c r="N212" s="56" t="s">
        <v>703</v>
      </c>
      <c r="O212" s="48" t="s">
        <v>424</v>
      </c>
      <c r="P212" s="48" t="s">
        <v>1735</v>
      </c>
      <c r="Q212" s="48" t="s">
        <v>1734</v>
      </c>
      <c r="R212" s="48" t="s">
        <v>919</v>
      </c>
      <c r="S212" s="48" t="s">
        <v>1317</v>
      </c>
      <c r="T212" s="48" t="s">
        <v>919</v>
      </c>
      <c r="U212" s="48"/>
      <c r="V212" s="57" t="s">
        <v>330</v>
      </c>
      <c r="W212" s="5" t="s">
        <v>820</v>
      </c>
      <c r="X212" s="5" t="s">
        <v>820</v>
      </c>
      <c r="Y212" s="3" t="s">
        <v>816</v>
      </c>
      <c r="Z212" s="3" t="s">
        <v>881</v>
      </c>
      <c r="AA212" s="3" t="s">
        <v>820</v>
      </c>
      <c r="AB212" s="3" t="s">
        <v>1020</v>
      </c>
      <c r="AC212" s="3" t="s">
        <v>815</v>
      </c>
      <c r="AD212" s="3" t="s">
        <v>815</v>
      </c>
      <c r="AE212" s="3" t="s">
        <v>816</v>
      </c>
      <c r="AF212" s="3" t="s">
        <v>816</v>
      </c>
      <c r="AG212" s="3" t="s">
        <v>1940</v>
      </c>
      <c r="AH212" s="3" t="s">
        <v>816</v>
      </c>
      <c r="AI212" s="3" t="s">
        <v>815</v>
      </c>
      <c r="AJ212" s="3" t="s">
        <v>815</v>
      </c>
      <c r="AK212" s="3" t="s">
        <v>815</v>
      </c>
      <c r="AL212" s="3" t="s">
        <v>816</v>
      </c>
      <c r="AM212" s="3"/>
      <c r="AN212" s="3" t="s">
        <v>815</v>
      </c>
      <c r="AO212" s="28" t="s">
        <v>881</v>
      </c>
      <c r="AP212" s="3"/>
      <c r="AQ212" s="3" t="s">
        <v>2115</v>
      </c>
      <c r="AR212" s="4" t="s">
        <v>823</v>
      </c>
      <c r="AS212" s="50" t="s">
        <v>826</v>
      </c>
      <c r="AT212" s="50" t="s">
        <v>826</v>
      </c>
      <c r="AU212" s="6"/>
      <c r="AV212" s="6"/>
      <c r="AW212" s="6"/>
      <c r="AX212" s="6"/>
      <c r="AY212" s="16" t="s">
        <v>1941</v>
      </c>
      <c r="AZ212" s="58"/>
    </row>
    <row r="213" spans="1:52" ht="78.75" x14ac:dyDescent="0.25">
      <c r="A213" s="55">
        <v>45336</v>
      </c>
      <c r="B213" s="2" t="s">
        <v>1049</v>
      </c>
      <c r="C213" s="56" t="s">
        <v>331</v>
      </c>
      <c r="D213" s="56" t="s">
        <v>125</v>
      </c>
      <c r="E213" s="56" t="s">
        <v>707</v>
      </c>
      <c r="F213" s="56" t="s">
        <v>17</v>
      </c>
      <c r="G213" s="56">
        <v>1</v>
      </c>
      <c r="H213" s="56">
        <v>43</v>
      </c>
      <c r="I213" s="56">
        <v>43</v>
      </c>
      <c r="J213" s="56">
        <v>10</v>
      </c>
      <c r="K213" s="25">
        <f t="shared" si="3"/>
        <v>27.180299999999999</v>
      </c>
      <c r="L213" s="56" t="s">
        <v>19</v>
      </c>
      <c r="M213" s="56" t="s">
        <v>42</v>
      </c>
      <c r="N213" s="56"/>
      <c r="O213" s="48" t="s">
        <v>576</v>
      </c>
      <c r="P213" s="48" t="s">
        <v>919</v>
      </c>
      <c r="Q213" s="48" t="s">
        <v>705</v>
      </c>
      <c r="R213" s="48" t="s">
        <v>919</v>
      </c>
      <c r="S213" s="48" t="s">
        <v>1318</v>
      </c>
      <c r="T213" s="48" t="s">
        <v>1294</v>
      </c>
      <c r="U213" s="48" t="s">
        <v>704</v>
      </c>
      <c r="V213" s="57" t="s">
        <v>706</v>
      </c>
      <c r="W213" s="5" t="s">
        <v>820</v>
      </c>
      <c r="X213" s="5" t="s">
        <v>820</v>
      </c>
      <c r="Y213" s="3" t="s">
        <v>815</v>
      </c>
      <c r="Z213" s="3" t="s">
        <v>881</v>
      </c>
      <c r="AA213" s="3" t="s">
        <v>815</v>
      </c>
      <c r="AB213" s="3" t="s">
        <v>881</v>
      </c>
      <c r="AC213" s="3" t="s">
        <v>815</v>
      </c>
      <c r="AD213" s="3" t="s">
        <v>815</v>
      </c>
      <c r="AE213" s="3" t="s">
        <v>816</v>
      </c>
      <c r="AF213" s="3" t="s">
        <v>815</v>
      </c>
      <c r="AG213" s="3"/>
      <c r="AH213" s="3" t="s">
        <v>816</v>
      </c>
      <c r="AI213" s="3" t="s">
        <v>815</v>
      </c>
      <c r="AJ213" s="3" t="s">
        <v>815</v>
      </c>
      <c r="AK213" s="3" t="s">
        <v>815</v>
      </c>
      <c r="AL213" s="3" t="s">
        <v>820</v>
      </c>
      <c r="AM213" s="3" t="s">
        <v>1319</v>
      </c>
      <c r="AN213" s="3" t="s">
        <v>815</v>
      </c>
      <c r="AO213" s="28" t="s">
        <v>881</v>
      </c>
      <c r="AP213" s="3"/>
      <c r="AQ213" s="3" t="s">
        <v>2116</v>
      </c>
      <c r="AR213" s="4" t="s">
        <v>822</v>
      </c>
      <c r="AS213" s="4"/>
      <c r="AT213" s="4"/>
      <c r="AU213" s="6"/>
      <c r="AV213" s="6"/>
      <c r="AW213" s="6"/>
      <c r="AX213" s="6"/>
      <c r="AY213" s="16"/>
      <c r="AZ213" s="58"/>
    </row>
    <row r="214" spans="1:52" ht="31.5" x14ac:dyDescent="0.25">
      <c r="A214" s="55">
        <v>45336</v>
      </c>
      <c r="B214" s="2" t="s">
        <v>1049</v>
      </c>
      <c r="C214" s="56" t="s">
        <v>332</v>
      </c>
      <c r="D214" s="56" t="s">
        <v>125</v>
      </c>
      <c r="E214" s="56" t="s">
        <v>335</v>
      </c>
      <c r="F214" s="56" t="s">
        <v>17</v>
      </c>
      <c r="G214" s="56">
        <v>1</v>
      </c>
      <c r="H214" s="56">
        <v>30</v>
      </c>
      <c r="I214" s="56">
        <v>12</v>
      </c>
      <c r="J214" s="56">
        <v>12</v>
      </c>
      <c r="K214" s="25">
        <f t="shared" si="3"/>
        <v>6.3504000000000005</v>
      </c>
      <c r="L214" s="56" t="s">
        <v>19</v>
      </c>
      <c r="M214" s="56" t="s">
        <v>42</v>
      </c>
      <c r="N214" s="56"/>
      <c r="O214" s="48" t="s">
        <v>424</v>
      </c>
      <c r="P214" s="48" t="s">
        <v>1736</v>
      </c>
      <c r="Q214" s="48" t="s">
        <v>919</v>
      </c>
      <c r="R214" s="48" t="s">
        <v>919</v>
      </c>
      <c r="S214" s="48" t="s">
        <v>919</v>
      </c>
      <c r="T214" s="48" t="s">
        <v>1320</v>
      </c>
      <c r="U214" s="48"/>
      <c r="V214" s="57" t="s">
        <v>708</v>
      </c>
      <c r="W214" s="5" t="s">
        <v>820</v>
      </c>
      <c r="X214" s="5" t="s">
        <v>820</v>
      </c>
      <c r="Y214" s="3" t="s">
        <v>815</v>
      </c>
      <c r="Z214" s="3" t="s">
        <v>881</v>
      </c>
      <c r="AA214" s="3" t="s">
        <v>815</v>
      </c>
      <c r="AB214" s="3" t="s">
        <v>881</v>
      </c>
      <c r="AC214" s="3" t="s">
        <v>815</v>
      </c>
      <c r="AD214" s="3" t="s">
        <v>816</v>
      </c>
      <c r="AE214" s="3" t="s">
        <v>816</v>
      </c>
      <c r="AF214" s="3" t="s">
        <v>815</v>
      </c>
      <c r="AG214" s="3" t="s">
        <v>1942</v>
      </c>
      <c r="AH214" s="3" t="s">
        <v>816</v>
      </c>
      <c r="AI214" s="3" t="s">
        <v>815</v>
      </c>
      <c r="AJ214" s="3" t="s">
        <v>815</v>
      </c>
      <c r="AK214" s="3" t="s">
        <v>815</v>
      </c>
      <c r="AL214" s="3" t="s">
        <v>815</v>
      </c>
      <c r="AM214" s="3" t="s">
        <v>1321</v>
      </c>
      <c r="AN214" s="3" t="s">
        <v>815</v>
      </c>
      <c r="AO214" s="28" t="s">
        <v>881</v>
      </c>
      <c r="AP214" s="3"/>
      <c r="AQ214" s="3" t="s">
        <v>840</v>
      </c>
      <c r="AR214" s="4" t="s">
        <v>823</v>
      </c>
      <c r="AS214" s="4"/>
      <c r="AT214" s="4" t="s">
        <v>822</v>
      </c>
      <c r="AU214" s="6"/>
      <c r="AV214" s="6"/>
      <c r="AW214" s="6"/>
      <c r="AX214" s="6" t="s">
        <v>1846</v>
      </c>
      <c r="AY214" s="16"/>
      <c r="AZ214" s="58"/>
    </row>
    <row r="215" spans="1:52" ht="37.5" x14ac:dyDescent="0.25">
      <c r="A215" s="55">
        <v>45336</v>
      </c>
      <c r="B215" s="2" t="s">
        <v>1049</v>
      </c>
      <c r="C215" s="56" t="s">
        <v>334</v>
      </c>
      <c r="D215" s="56" t="s">
        <v>125</v>
      </c>
      <c r="E215" s="56" t="s">
        <v>335</v>
      </c>
      <c r="F215" s="56" t="s">
        <v>17</v>
      </c>
      <c r="G215" s="56">
        <v>1</v>
      </c>
      <c r="H215" s="56">
        <v>30</v>
      </c>
      <c r="I215" s="56">
        <v>16</v>
      </c>
      <c r="J215" s="56">
        <v>20</v>
      </c>
      <c r="K215" s="25">
        <f t="shared" si="3"/>
        <v>14.111999999999998</v>
      </c>
      <c r="L215" s="56" t="s">
        <v>19</v>
      </c>
      <c r="M215" s="56" t="s">
        <v>42</v>
      </c>
      <c r="N215" s="56"/>
      <c r="O215" s="48" t="s">
        <v>424</v>
      </c>
      <c r="P215" s="48" t="s">
        <v>919</v>
      </c>
      <c r="Q215" s="48" t="s">
        <v>919</v>
      </c>
      <c r="R215" s="48" t="s">
        <v>919</v>
      </c>
      <c r="S215" s="48" t="s">
        <v>919</v>
      </c>
      <c r="T215" s="48" t="s">
        <v>919</v>
      </c>
      <c r="U215" s="48"/>
      <c r="V215" s="57" t="s">
        <v>709</v>
      </c>
      <c r="W215" s="5" t="s">
        <v>820</v>
      </c>
      <c r="X215" s="5" t="s">
        <v>815</v>
      </c>
      <c r="Y215" s="3" t="s">
        <v>815</v>
      </c>
      <c r="Z215" s="3" t="s">
        <v>881</v>
      </c>
      <c r="AA215" s="3" t="s">
        <v>820</v>
      </c>
      <c r="AB215" s="28" t="s">
        <v>1904</v>
      </c>
      <c r="AC215" s="3" t="s">
        <v>815</v>
      </c>
      <c r="AD215" s="3" t="s">
        <v>815</v>
      </c>
      <c r="AE215" s="3" t="s">
        <v>815</v>
      </c>
      <c r="AF215" s="3" t="s">
        <v>816</v>
      </c>
      <c r="AG215" s="3" t="s">
        <v>1322</v>
      </c>
      <c r="AH215" s="3" t="s">
        <v>820</v>
      </c>
      <c r="AI215" s="3" t="s">
        <v>815</v>
      </c>
      <c r="AJ215" s="3" t="s">
        <v>815</v>
      </c>
      <c r="AK215" s="3" t="s">
        <v>815</v>
      </c>
      <c r="AL215" s="3" t="s">
        <v>820</v>
      </c>
      <c r="AM215" s="3" t="s">
        <v>1323</v>
      </c>
      <c r="AN215" s="3" t="s">
        <v>815</v>
      </c>
      <c r="AO215" s="28" t="s">
        <v>881</v>
      </c>
      <c r="AP215" s="3"/>
      <c r="AQ215" s="3" t="s">
        <v>838</v>
      </c>
      <c r="AR215" s="4" t="s">
        <v>823</v>
      </c>
      <c r="AS215" s="4"/>
      <c r="AT215" s="4"/>
      <c r="AU215" s="6" t="s">
        <v>1880</v>
      </c>
      <c r="AV215" s="31" t="s">
        <v>1861</v>
      </c>
      <c r="AW215" s="51"/>
      <c r="AX215" s="6"/>
      <c r="AY215" s="16"/>
      <c r="AZ215" s="58"/>
    </row>
    <row r="216" spans="1:52" ht="48" customHeight="1" x14ac:dyDescent="0.25">
      <c r="A216" s="55">
        <v>45336</v>
      </c>
      <c r="B216" s="2" t="s">
        <v>1094</v>
      </c>
      <c r="C216" s="56" t="s">
        <v>336</v>
      </c>
      <c r="D216" s="56" t="s">
        <v>125</v>
      </c>
      <c r="E216" s="56" t="s">
        <v>192</v>
      </c>
      <c r="F216" s="56" t="s">
        <v>17</v>
      </c>
      <c r="G216" s="56">
        <v>1</v>
      </c>
      <c r="H216" s="56">
        <v>32</v>
      </c>
      <c r="I216" s="56">
        <v>17</v>
      </c>
      <c r="J216" s="56">
        <v>15</v>
      </c>
      <c r="K216" s="25">
        <f t="shared" si="3"/>
        <v>11.995200000000001</v>
      </c>
      <c r="L216" s="56" t="s">
        <v>19</v>
      </c>
      <c r="M216" s="56" t="s">
        <v>42</v>
      </c>
      <c r="N216" s="56"/>
      <c r="O216" s="48" t="s">
        <v>601</v>
      </c>
      <c r="P216" s="48" t="s">
        <v>1737</v>
      </c>
      <c r="Q216" s="48" t="s">
        <v>919</v>
      </c>
      <c r="R216" s="48" t="s">
        <v>919</v>
      </c>
      <c r="S216" s="48" t="s">
        <v>2078</v>
      </c>
      <c r="T216" s="48" t="s">
        <v>919</v>
      </c>
      <c r="U216" s="48"/>
      <c r="V216" s="57" t="s">
        <v>337</v>
      </c>
      <c r="W216" s="5" t="s">
        <v>820</v>
      </c>
      <c r="X216" s="5" t="s">
        <v>816</v>
      </c>
      <c r="Y216" s="3" t="s">
        <v>815</v>
      </c>
      <c r="Z216" s="3" t="s">
        <v>813</v>
      </c>
      <c r="AA216" s="3" t="s">
        <v>820</v>
      </c>
      <c r="AB216" s="3" t="s">
        <v>881</v>
      </c>
      <c r="AC216" s="3" t="s">
        <v>815</v>
      </c>
      <c r="AD216" s="3" t="s">
        <v>815</v>
      </c>
      <c r="AE216" s="3" t="s">
        <v>815</v>
      </c>
      <c r="AF216" s="3" t="s">
        <v>815</v>
      </c>
      <c r="AG216" s="3"/>
      <c r="AH216" s="3" t="s">
        <v>815</v>
      </c>
      <c r="AI216" s="3" t="s">
        <v>815</v>
      </c>
      <c r="AJ216" s="3" t="s">
        <v>815</v>
      </c>
      <c r="AK216" s="3" t="s">
        <v>815</v>
      </c>
      <c r="AL216" s="3" t="s">
        <v>820</v>
      </c>
      <c r="AM216" s="3"/>
      <c r="AN216" s="3" t="s">
        <v>815</v>
      </c>
      <c r="AO216" s="28" t="s">
        <v>881</v>
      </c>
      <c r="AP216" s="3"/>
      <c r="AQ216" s="3" t="s">
        <v>840</v>
      </c>
      <c r="AR216" s="4" t="s">
        <v>823</v>
      </c>
      <c r="AS216" s="4"/>
      <c r="AT216" s="4"/>
      <c r="AU216" s="6"/>
      <c r="AV216" s="6"/>
      <c r="AW216" s="6"/>
      <c r="AX216" s="6" t="s">
        <v>1847</v>
      </c>
      <c r="AY216" s="16"/>
      <c r="AZ216" s="58"/>
    </row>
    <row r="217" spans="1:52" ht="37.5" x14ac:dyDescent="0.25">
      <c r="A217" s="55">
        <v>45336</v>
      </c>
      <c r="B217" s="2" t="s">
        <v>1094</v>
      </c>
      <c r="C217" s="56" t="s">
        <v>338</v>
      </c>
      <c r="D217" s="56" t="s">
        <v>125</v>
      </c>
      <c r="E217" s="56" t="s">
        <v>339</v>
      </c>
      <c r="F217" s="56" t="s">
        <v>17</v>
      </c>
      <c r="G217" s="56">
        <v>1</v>
      </c>
      <c r="H217" s="56">
        <v>36</v>
      </c>
      <c r="I217" s="56">
        <v>26</v>
      </c>
      <c r="J217" s="56">
        <v>13</v>
      </c>
      <c r="K217" s="25">
        <f t="shared" si="3"/>
        <v>17.886959999999998</v>
      </c>
      <c r="L217" s="56" t="s">
        <v>19</v>
      </c>
      <c r="M217" s="56" t="s">
        <v>42</v>
      </c>
      <c r="N217" s="56"/>
      <c r="O217" s="48" t="s">
        <v>424</v>
      </c>
      <c r="P217" s="48" t="s">
        <v>919</v>
      </c>
      <c r="Q217" s="48" t="s">
        <v>919</v>
      </c>
      <c r="R217" s="48" t="s">
        <v>919</v>
      </c>
      <c r="S217" s="48" t="s">
        <v>1324</v>
      </c>
      <c r="T217" s="48" t="s">
        <v>1325</v>
      </c>
      <c r="U217" s="48"/>
      <c r="V217" s="57" t="s">
        <v>710</v>
      </c>
      <c r="W217" s="5" t="s">
        <v>816</v>
      </c>
      <c r="X217" s="5" t="s">
        <v>815</v>
      </c>
      <c r="Y217" s="3" t="s">
        <v>815</v>
      </c>
      <c r="Z217" s="3" t="s">
        <v>881</v>
      </c>
      <c r="AA217" s="3" t="s">
        <v>820</v>
      </c>
      <c r="AB217" s="28" t="s">
        <v>1904</v>
      </c>
      <c r="AC217" s="3" t="s">
        <v>815</v>
      </c>
      <c r="AD217" s="3" t="s">
        <v>815</v>
      </c>
      <c r="AE217" s="3" t="s">
        <v>815</v>
      </c>
      <c r="AF217" s="3" t="s">
        <v>815</v>
      </c>
      <c r="AG217" s="3" t="s">
        <v>1326</v>
      </c>
      <c r="AH217" s="3" t="s">
        <v>820</v>
      </c>
      <c r="AI217" s="3" t="s">
        <v>815</v>
      </c>
      <c r="AJ217" s="3" t="s">
        <v>815</v>
      </c>
      <c r="AK217" s="3" t="s">
        <v>820</v>
      </c>
      <c r="AL217" s="3" t="s">
        <v>820</v>
      </c>
      <c r="AM217" s="3"/>
      <c r="AN217" s="3" t="s">
        <v>815</v>
      </c>
      <c r="AO217" s="28" t="s">
        <v>881</v>
      </c>
      <c r="AP217" s="3"/>
      <c r="AQ217" s="3" t="s">
        <v>838</v>
      </c>
      <c r="AR217" s="4" t="s">
        <v>823</v>
      </c>
      <c r="AS217" s="4"/>
      <c r="AT217" s="4"/>
      <c r="AU217" s="6" t="s">
        <v>1877</v>
      </c>
      <c r="AV217" s="31" t="s">
        <v>1861</v>
      </c>
      <c r="AW217" s="51"/>
      <c r="AX217" s="6"/>
      <c r="AY217" s="16" t="s">
        <v>1799</v>
      </c>
      <c r="AZ217" s="58"/>
    </row>
    <row r="218" spans="1:52" ht="31.5" x14ac:dyDescent="0.25">
      <c r="A218" s="55">
        <v>45336</v>
      </c>
      <c r="B218" s="2" t="s">
        <v>1049</v>
      </c>
      <c r="C218" s="56" t="s">
        <v>340</v>
      </c>
      <c r="D218" s="56" t="s">
        <v>125</v>
      </c>
      <c r="E218" s="56" t="s">
        <v>711</v>
      </c>
      <c r="F218" s="56" t="s">
        <v>450</v>
      </c>
      <c r="G218" s="56">
        <v>1</v>
      </c>
      <c r="H218" s="56">
        <v>26</v>
      </c>
      <c r="I218" s="56">
        <v>24</v>
      </c>
      <c r="J218" s="56">
        <v>20</v>
      </c>
      <c r="K218" s="25">
        <f t="shared" si="3"/>
        <v>18.345600000000001</v>
      </c>
      <c r="L218" s="56" t="s">
        <v>19</v>
      </c>
      <c r="M218" s="56" t="s">
        <v>42</v>
      </c>
      <c r="N218" s="56" t="s">
        <v>633</v>
      </c>
      <c r="O218" s="48" t="s">
        <v>424</v>
      </c>
      <c r="P218" s="48" t="s">
        <v>1544</v>
      </c>
      <c r="Q218" s="48" t="s">
        <v>919</v>
      </c>
      <c r="R218" s="48" t="s">
        <v>919</v>
      </c>
      <c r="S218" s="48" t="s">
        <v>1327</v>
      </c>
      <c r="T218" s="48" t="s">
        <v>2079</v>
      </c>
      <c r="U218" s="48"/>
      <c r="V218" s="57" t="s">
        <v>712</v>
      </c>
      <c r="W218" s="5" t="s">
        <v>820</v>
      </c>
      <c r="X218" s="5" t="s">
        <v>816</v>
      </c>
      <c r="Y218" s="3" t="s">
        <v>815</v>
      </c>
      <c r="Z218" s="3" t="s">
        <v>881</v>
      </c>
      <c r="AA218" s="3" t="s">
        <v>815</v>
      </c>
      <c r="AB218" s="3" t="s">
        <v>881</v>
      </c>
      <c r="AC218" s="3" t="s">
        <v>815</v>
      </c>
      <c r="AD218" s="3" t="s">
        <v>815</v>
      </c>
      <c r="AE218" s="3" t="s">
        <v>816</v>
      </c>
      <c r="AF218" s="3" t="s">
        <v>815</v>
      </c>
      <c r="AG218" s="3"/>
      <c r="AH218" s="3" t="s">
        <v>815</v>
      </c>
      <c r="AI218" s="3" t="s">
        <v>815</v>
      </c>
      <c r="AJ218" s="3" t="s">
        <v>815</v>
      </c>
      <c r="AK218" s="3" t="s">
        <v>815</v>
      </c>
      <c r="AL218" s="3" t="s">
        <v>820</v>
      </c>
      <c r="AM218" s="3"/>
      <c r="AN218" s="3" t="s">
        <v>815</v>
      </c>
      <c r="AO218" s="28" t="s">
        <v>881</v>
      </c>
      <c r="AP218" s="3"/>
      <c r="AQ218" s="3" t="s">
        <v>2115</v>
      </c>
      <c r="AR218" s="4" t="s">
        <v>823</v>
      </c>
      <c r="AS218" s="50" t="s">
        <v>826</v>
      </c>
      <c r="AT218" s="50" t="s">
        <v>826</v>
      </c>
      <c r="AU218" s="6"/>
      <c r="AV218" s="6"/>
      <c r="AW218" s="6"/>
      <c r="AX218" s="6"/>
      <c r="AY218" s="16"/>
      <c r="AZ218" s="58"/>
    </row>
    <row r="219" spans="1:52" ht="31.5" x14ac:dyDescent="0.25">
      <c r="A219" s="55">
        <v>45336</v>
      </c>
      <c r="B219" s="2" t="s">
        <v>1094</v>
      </c>
      <c r="C219" s="56" t="s">
        <v>341</v>
      </c>
      <c r="D219" s="56" t="s">
        <v>125</v>
      </c>
      <c r="E219" s="56" t="s">
        <v>160</v>
      </c>
      <c r="F219" s="56" t="s">
        <v>17</v>
      </c>
      <c r="G219" s="56">
        <v>1</v>
      </c>
      <c r="H219" s="56">
        <v>31</v>
      </c>
      <c r="I219" s="56">
        <v>28</v>
      </c>
      <c r="J219" s="56">
        <v>25</v>
      </c>
      <c r="K219" s="25">
        <f t="shared" si="3"/>
        <v>31.899000000000001</v>
      </c>
      <c r="L219" s="56" t="s">
        <v>19</v>
      </c>
      <c r="M219" s="56" t="s">
        <v>42</v>
      </c>
      <c r="N219" s="56" t="s">
        <v>159</v>
      </c>
      <c r="O219" s="48" t="s">
        <v>424</v>
      </c>
      <c r="P219" s="48" t="s">
        <v>919</v>
      </c>
      <c r="Q219" s="48" t="s">
        <v>919</v>
      </c>
      <c r="R219" s="48" t="s">
        <v>919</v>
      </c>
      <c r="S219" s="48" t="s">
        <v>1328</v>
      </c>
      <c r="T219" s="48" t="s">
        <v>1329</v>
      </c>
      <c r="U219" s="48"/>
      <c r="V219" s="57" t="s">
        <v>713</v>
      </c>
      <c r="W219" s="5" t="s">
        <v>820</v>
      </c>
      <c r="X219" s="5" t="s">
        <v>820</v>
      </c>
      <c r="Y219" s="3" t="s">
        <v>820</v>
      </c>
      <c r="Z219" s="3" t="s">
        <v>881</v>
      </c>
      <c r="AA219" s="3" t="s">
        <v>816</v>
      </c>
      <c r="AB219" s="3" t="s">
        <v>881</v>
      </c>
      <c r="AC219" s="3" t="s">
        <v>815</v>
      </c>
      <c r="AD219" s="3" t="s">
        <v>815</v>
      </c>
      <c r="AE219" s="3" t="s">
        <v>816</v>
      </c>
      <c r="AF219" s="3" t="s">
        <v>815</v>
      </c>
      <c r="AG219" s="3"/>
      <c r="AH219" s="3" t="s">
        <v>815</v>
      </c>
      <c r="AI219" s="3" t="s">
        <v>815</v>
      </c>
      <c r="AJ219" s="3" t="s">
        <v>815</v>
      </c>
      <c r="AK219" s="3" t="s">
        <v>815</v>
      </c>
      <c r="AL219" s="3" t="s">
        <v>820</v>
      </c>
      <c r="AM219" s="3"/>
      <c r="AN219" s="3" t="s">
        <v>815</v>
      </c>
      <c r="AO219" s="28" t="s">
        <v>881</v>
      </c>
      <c r="AP219" s="3"/>
      <c r="AQ219" s="3" t="s">
        <v>2116</v>
      </c>
      <c r="AR219" s="4" t="s">
        <v>823</v>
      </c>
      <c r="AS219" s="50" t="s">
        <v>826</v>
      </c>
      <c r="AT219" s="50" t="s">
        <v>826</v>
      </c>
      <c r="AU219" s="6"/>
      <c r="AV219" s="6"/>
      <c r="AW219" s="6"/>
      <c r="AX219" s="6"/>
      <c r="AY219" s="16"/>
      <c r="AZ219" s="58"/>
    </row>
    <row r="220" spans="1:52" ht="52.5" customHeight="1" x14ac:dyDescent="0.25">
      <c r="A220" s="55">
        <v>45336</v>
      </c>
      <c r="B220" s="2" t="s">
        <v>1049</v>
      </c>
      <c r="C220" s="56" t="s">
        <v>342</v>
      </c>
      <c r="D220" s="56" t="s">
        <v>125</v>
      </c>
      <c r="E220" s="56" t="s">
        <v>16</v>
      </c>
      <c r="F220" s="56" t="s">
        <v>17</v>
      </c>
      <c r="G220" s="56">
        <v>1</v>
      </c>
      <c r="H220" s="56">
        <v>40</v>
      </c>
      <c r="I220" s="56">
        <v>49</v>
      </c>
      <c r="J220" s="56">
        <v>40</v>
      </c>
      <c r="K220" s="25">
        <f t="shared" si="3"/>
        <v>115.24799999999999</v>
      </c>
      <c r="L220" s="56" t="s">
        <v>19</v>
      </c>
      <c r="M220" s="56" t="s">
        <v>42</v>
      </c>
      <c r="N220" s="56" t="s">
        <v>714</v>
      </c>
      <c r="O220" s="48" t="s">
        <v>424</v>
      </c>
      <c r="P220" s="48" t="s">
        <v>919</v>
      </c>
      <c r="Q220" s="48" t="s">
        <v>919</v>
      </c>
      <c r="R220" s="48" t="s">
        <v>919</v>
      </c>
      <c r="S220" s="48" t="s">
        <v>919</v>
      </c>
      <c r="T220" s="48" t="s">
        <v>1330</v>
      </c>
      <c r="U220" s="48"/>
      <c r="V220" s="57" t="s">
        <v>715</v>
      </c>
      <c r="W220" s="5" t="s">
        <v>820</v>
      </c>
      <c r="X220" s="5" t="s">
        <v>820</v>
      </c>
      <c r="Y220" s="3" t="s">
        <v>815</v>
      </c>
      <c r="Z220" s="3" t="s">
        <v>881</v>
      </c>
      <c r="AA220" s="3" t="s">
        <v>816</v>
      </c>
      <c r="AB220" s="3" t="s">
        <v>1020</v>
      </c>
      <c r="AC220" s="3" t="s">
        <v>815</v>
      </c>
      <c r="AD220" s="3" t="s">
        <v>815</v>
      </c>
      <c r="AE220" s="3" t="s">
        <v>816</v>
      </c>
      <c r="AF220" s="3" t="s">
        <v>815</v>
      </c>
      <c r="AG220" s="3" t="s">
        <v>1331</v>
      </c>
      <c r="AH220" s="3" t="s">
        <v>815</v>
      </c>
      <c r="AI220" s="3" t="s">
        <v>815</v>
      </c>
      <c r="AJ220" s="3" t="s">
        <v>815</v>
      </c>
      <c r="AK220" s="3" t="s">
        <v>816</v>
      </c>
      <c r="AL220" s="3" t="s">
        <v>820</v>
      </c>
      <c r="AM220" s="3" t="s">
        <v>1332</v>
      </c>
      <c r="AN220" s="3" t="s">
        <v>816</v>
      </c>
      <c r="AO220" s="28" t="s">
        <v>881</v>
      </c>
      <c r="AP220" s="3" t="s">
        <v>1991</v>
      </c>
      <c r="AQ220" s="3" t="s">
        <v>2115</v>
      </c>
      <c r="AR220" s="4" t="s">
        <v>822</v>
      </c>
      <c r="AS220" s="50" t="s">
        <v>826</v>
      </c>
      <c r="AT220" s="50" t="s">
        <v>826</v>
      </c>
      <c r="AU220" s="6"/>
      <c r="AV220" s="6"/>
      <c r="AW220" s="6"/>
      <c r="AX220" s="6"/>
      <c r="AY220" s="16"/>
      <c r="AZ220" s="58"/>
    </row>
    <row r="221" spans="1:52" ht="37.5" x14ac:dyDescent="0.25">
      <c r="A221" s="55">
        <v>45335</v>
      </c>
      <c r="B221" s="2" t="s">
        <v>1827</v>
      </c>
      <c r="C221" s="56" t="s">
        <v>343</v>
      </c>
      <c r="D221" s="56" t="s">
        <v>125</v>
      </c>
      <c r="E221" s="56" t="s">
        <v>344</v>
      </c>
      <c r="F221" s="56" t="s">
        <v>17</v>
      </c>
      <c r="G221" s="56">
        <v>1</v>
      </c>
      <c r="H221" s="56">
        <v>25</v>
      </c>
      <c r="I221" s="56">
        <v>37</v>
      </c>
      <c r="J221" s="56">
        <v>22</v>
      </c>
      <c r="K221" s="25">
        <f t="shared" si="3"/>
        <v>29.9145</v>
      </c>
      <c r="L221" s="56" t="s">
        <v>19</v>
      </c>
      <c r="M221" s="56" t="s">
        <v>42</v>
      </c>
      <c r="N221" s="56"/>
      <c r="O221" s="48" t="s">
        <v>424</v>
      </c>
      <c r="P221" s="48" t="s">
        <v>1738</v>
      </c>
      <c r="Q221" s="48" t="s">
        <v>919</v>
      </c>
      <c r="R221" s="48" t="s">
        <v>919</v>
      </c>
      <c r="S221" s="48" t="s">
        <v>919</v>
      </c>
      <c r="T221" s="48" t="s">
        <v>935</v>
      </c>
      <c r="U221" s="48"/>
      <c r="V221" s="57" t="s">
        <v>716</v>
      </c>
      <c r="W221" s="5" t="s">
        <v>820</v>
      </c>
      <c r="X221" s="5" t="s">
        <v>815</v>
      </c>
      <c r="Y221" s="3" t="s">
        <v>815</v>
      </c>
      <c r="Z221" s="3" t="s">
        <v>881</v>
      </c>
      <c r="AA221" s="3" t="s">
        <v>815</v>
      </c>
      <c r="AB221" s="28" t="s">
        <v>1904</v>
      </c>
      <c r="AC221" s="3" t="s">
        <v>815</v>
      </c>
      <c r="AD221" s="3" t="s">
        <v>815</v>
      </c>
      <c r="AE221" s="3" t="s">
        <v>816</v>
      </c>
      <c r="AF221" s="3" t="s">
        <v>815</v>
      </c>
      <c r="AG221" s="3" t="s">
        <v>936</v>
      </c>
      <c r="AH221" s="3" t="s">
        <v>817</v>
      </c>
      <c r="AI221" s="3" t="s">
        <v>815</v>
      </c>
      <c r="AJ221" s="3" t="s">
        <v>815</v>
      </c>
      <c r="AK221" s="3" t="s">
        <v>816</v>
      </c>
      <c r="AL221" s="3" t="s">
        <v>820</v>
      </c>
      <c r="AM221" s="3" t="s">
        <v>937</v>
      </c>
      <c r="AN221" s="3" t="s">
        <v>815</v>
      </c>
      <c r="AO221" s="28" t="s">
        <v>881</v>
      </c>
      <c r="AP221" s="3"/>
      <c r="AQ221" s="3" t="s">
        <v>838</v>
      </c>
      <c r="AR221" s="4" t="s">
        <v>823</v>
      </c>
      <c r="AS221" s="4"/>
      <c r="AT221" s="4"/>
      <c r="AU221" s="6" t="s">
        <v>1880</v>
      </c>
      <c r="AV221" s="31" t="s">
        <v>1861</v>
      </c>
      <c r="AW221" s="51"/>
      <c r="AX221" s="6"/>
      <c r="AY221" s="16"/>
      <c r="AZ221" s="58" t="s">
        <v>938</v>
      </c>
    </row>
    <row r="222" spans="1:52" ht="47.25" x14ac:dyDescent="0.25">
      <c r="A222" s="55">
        <v>45335</v>
      </c>
      <c r="B222" s="2" t="s">
        <v>1827</v>
      </c>
      <c r="C222" s="56" t="s">
        <v>345</v>
      </c>
      <c r="D222" s="56" t="s">
        <v>125</v>
      </c>
      <c r="E222" s="56" t="s">
        <v>346</v>
      </c>
      <c r="F222" s="56" t="s">
        <v>17</v>
      </c>
      <c r="G222" s="56">
        <v>1</v>
      </c>
      <c r="H222" s="56">
        <v>39</v>
      </c>
      <c r="I222" s="56">
        <v>84</v>
      </c>
      <c r="J222" s="56">
        <v>30</v>
      </c>
      <c r="K222" s="25">
        <f t="shared" si="3"/>
        <v>144.4716</v>
      </c>
      <c r="L222" s="56" t="s">
        <v>19</v>
      </c>
      <c r="M222" s="56" t="s">
        <v>42</v>
      </c>
      <c r="N222" s="56"/>
      <c r="O222" s="48" t="s">
        <v>424</v>
      </c>
      <c r="P222" s="48" t="s">
        <v>919</v>
      </c>
      <c r="Q222" s="48" t="s">
        <v>919</v>
      </c>
      <c r="R222" s="48" t="s">
        <v>919</v>
      </c>
      <c r="S222" s="48" t="s">
        <v>919</v>
      </c>
      <c r="T222" s="48" t="s">
        <v>941</v>
      </c>
      <c r="U222" s="48"/>
      <c r="V222" s="57" t="s">
        <v>809</v>
      </c>
      <c r="W222" s="5" t="s">
        <v>820</v>
      </c>
      <c r="X222" s="5" t="s">
        <v>820</v>
      </c>
      <c r="Y222" s="3" t="s">
        <v>815</v>
      </c>
      <c r="Z222" s="3" t="s">
        <v>881</v>
      </c>
      <c r="AA222" s="3" t="s">
        <v>820</v>
      </c>
      <c r="AB222" s="28" t="s">
        <v>1904</v>
      </c>
      <c r="AC222" s="3" t="s">
        <v>820</v>
      </c>
      <c r="AD222" s="3" t="s">
        <v>816</v>
      </c>
      <c r="AE222" s="3" t="s">
        <v>815</v>
      </c>
      <c r="AF222" s="3" t="s">
        <v>815</v>
      </c>
      <c r="AG222" s="3" t="s">
        <v>936</v>
      </c>
      <c r="AH222" s="3" t="s">
        <v>817</v>
      </c>
      <c r="AI222" s="3" t="s">
        <v>820</v>
      </c>
      <c r="AJ222" s="3" t="s">
        <v>815</v>
      </c>
      <c r="AK222" s="3" t="s">
        <v>817</v>
      </c>
      <c r="AL222" s="3" t="s">
        <v>820</v>
      </c>
      <c r="AM222" s="3" t="s">
        <v>942</v>
      </c>
      <c r="AN222" s="3" t="s">
        <v>815</v>
      </c>
      <c r="AO222" s="28" t="s">
        <v>881</v>
      </c>
      <c r="AP222" s="3"/>
      <c r="AQ222" s="3" t="s">
        <v>838</v>
      </c>
      <c r="AR222" s="4" t="s">
        <v>825</v>
      </c>
      <c r="AS222" s="4"/>
      <c r="AT222" s="4" t="s">
        <v>825</v>
      </c>
      <c r="AU222" s="6"/>
      <c r="AV222" s="31" t="s">
        <v>1861</v>
      </c>
      <c r="AW222" s="51"/>
      <c r="AX222" s="6"/>
      <c r="AY222" s="16"/>
      <c r="AZ222" s="58" t="s">
        <v>938</v>
      </c>
    </row>
    <row r="223" spans="1:52" ht="63" x14ac:dyDescent="0.25">
      <c r="A223" s="55">
        <v>45335</v>
      </c>
      <c r="B223" s="2" t="s">
        <v>1827</v>
      </c>
      <c r="C223" s="56" t="s">
        <v>347</v>
      </c>
      <c r="D223" s="56" t="s">
        <v>125</v>
      </c>
      <c r="E223" s="56" t="s">
        <v>768</v>
      </c>
      <c r="F223" s="56" t="s">
        <v>17</v>
      </c>
      <c r="G223" s="56">
        <v>1</v>
      </c>
      <c r="H223" s="56">
        <v>29</v>
      </c>
      <c r="I223" s="56">
        <v>56</v>
      </c>
      <c r="J223" s="56">
        <v>14</v>
      </c>
      <c r="K223" s="25">
        <f t="shared" si="3"/>
        <v>33.42192</v>
      </c>
      <c r="L223" s="56" t="s">
        <v>19</v>
      </c>
      <c r="M223" s="56" t="s">
        <v>42</v>
      </c>
      <c r="N223" s="56" t="s">
        <v>229</v>
      </c>
      <c r="O223" s="48" t="s">
        <v>424</v>
      </c>
      <c r="P223" s="48" t="s">
        <v>919</v>
      </c>
      <c r="Q223" s="48" t="s">
        <v>919</v>
      </c>
      <c r="R223" s="48" t="s">
        <v>919</v>
      </c>
      <c r="S223" s="48" t="s">
        <v>919</v>
      </c>
      <c r="T223" s="48" t="s">
        <v>1512</v>
      </c>
      <c r="U223" s="48"/>
      <c r="V223" s="57" t="s">
        <v>725</v>
      </c>
      <c r="W223" s="5" t="s">
        <v>820</v>
      </c>
      <c r="X223" s="5" t="s">
        <v>816</v>
      </c>
      <c r="Y223" s="3" t="s">
        <v>816</v>
      </c>
      <c r="Z223" s="3" t="s">
        <v>881</v>
      </c>
      <c r="AA223" s="3" t="s">
        <v>820</v>
      </c>
      <c r="AB223" s="3" t="s">
        <v>1905</v>
      </c>
      <c r="AC223" s="3" t="s">
        <v>820</v>
      </c>
      <c r="AD223" s="3" t="s">
        <v>815</v>
      </c>
      <c r="AE223" s="3" t="s">
        <v>820</v>
      </c>
      <c r="AF223" s="3" t="s">
        <v>815</v>
      </c>
      <c r="AG223" s="3" t="s">
        <v>939</v>
      </c>
      <c r="AH223" s="3" t="s">
        <v>820</v>
      </c>
      <c r="AI223" s="3" t="s">
        <v>820</v>
      </c>
      <c r="AJ223" s="3" t="s">
        <v>815</v>
      </c>
      <c r="AK223" s="3" t="s">
        <v>815</v>
      </c>
      <c r="AL223" s="3" t="s">
        <v>820</v>
      </c>
      <c r="AM223" s="3" t="s">
        <v>940</v>
      </c>
      <c r="AN223" s="3" t="s">
        <v>815</v>
      </c>
      <c r="AO223" s="28" t="s">
        <v>881</v>
      </c>
      <c r="AP223" s="3"/>
      <c r="AQ223" s="3" t="s">
        <v>840</v>
      </c>
      <c r="AR223" s="4" t="s">
        <v>822</v>
      </c>
      <c r="AS223" s="4" t="s">
        <v>823</v>
      </c>
      <c r="AT223" s="4" t="s">
        <v>826</v>
      </c>
      <c r="AU223" s="6"/>
      <c r="AV223" s="31" t="s">
        <v>1862</v>
      </c>
      <c r="AW223" s="6"/>
      <c r="AX223" s="6" t="s">
        <v>1848</v>
      </c>
      <c r="AY223" s="16"/>
      <c r="AZ223" s="58"/>
    </row>
    <row r="224" spans="1:52" ht="31.5" x14ac:dyDescent="0.25">
      <c r="A224" s="55">
        <v>45336</v>
      </c>
      <c r="B224" s="2" t="s">
        <v>1012</v>
      </c>
      <c r="C224" s="56" t="s">
        <v>348</v>
      </c>
      <c r="D224" s="56" t="s">
        <v>125</v>
      </c>
      <c r="E224" s="56" t="s">
        <v>760</v>
      </c>
      <c r="F224" s="56" t="s">
        <v>17</v>
      </c>
      <c r="G224" s="56">
        <v>1</v>
      </c>
      <c r="H224" s="56">
        <v>24</v>
      </c>
      <c r="I224" s="56">
        <v>36</v>
      </c>
      <c r="J224" s="56">
        <v>27</v>
      </c>
      <c r="K224" s="25">
        <f t="shared" si="3"/>
        <v>34.292160000000003</v>
      </c>
      <c r="L224" s="56" t="s">
        <v>19</v>
      </c>
      <c r="M224" s="56" t="s">
        <v>42</v>
      </c>
      <c r="N224" s="56" t="s">
        <v>409</v>
      </c>
      <c r="O224" s="48" t="s">
        <v>424</v>
      </c>
      <c r="P224" s="48" t="s">
        <v>1740</v>
      </c>
      <c r="Q224" s="48" t="s">
        <v>919</v>
      </c>
      <c r="R224" s="48" t="s">
        <v>919</v>
      </c>
      <c r="S224" s="48" t="s">
        <v>2080</v>
      </c>
      <c r="T224" s="48" t="s">
        <v>2080</v>
      </c>
      <c r="U224" s="48" t="s">
        <v>1739</v>
      </c>
      <c r="V224" s="57" t="s">
        <v>721</v>
      </c>
      <c r="W224" s="5" t="s">
        <v>820</v>
      </c>
      <c r="X224" s="5" t="s">
        <v>820</v>
      </c>
      <c r="Y224" s="3" t="s">
        <v>820</v>
      </c>
      <c r="Z224" s="3" t="s">
        <v>881</v>
      </c>
      <c r="AA224" s="3" t="s">
        <v>815</v>
      </c>
      <c r="AB224" s="3" t="s">
        <v>1020</v>
      </c>
      <c r="AC224" s="3" t="s">
        <v>815</v>
      </c>
      <c r="AD224" s="3" t="s">
        <v>815</v>
      </c>
      <c r="AE224" s="3" t="s">
        <v>816</v>
      </c>
      <c r="AF224" s="3" t="s">
        <v>816</v>
      </c>
      <c r="AG224" s="3" t="s">
        <v>1083</v>
      </c>
      <c r="AH224" s="3" t="s">
        <v>816</v>
      </c>
      <c r="AI224" s="3" t="s">
        <v>815</v>
      </c>
      <c r="AJ224" s="3" t="s">
        <v>815</v>
      </c>
      <c r="AK224" s="3" t="s">
        <v>815</v>
      </c>
      <c r="AL224" s="3" t="s">
        <v>816</v>
      </c>
      <c r="AM224" s="3"/>
      <c r="AN224" s="3" t="s">
        <v>815</v>
      </c>
      <c r="AO224" s="28" t="s">
        <v>881</v>
      </c>
      <c r="AP224" s="3"/>
      <c r="AQ224" s="3" t="s">
        <v>2115</v>
      </c>
      <c r="AR224" s="4" t="s">
        <v>823</v>
      </c>
      <c r="AS224" s="4" t="s">
        <v>826</v>
      </c>
      <c r="AT224" s="4" t="s">
        <v>826</v>
      </c>
      <c r="AU224" s="6"/>
      <c r="AV224" s="6"/>
      <c r="AW224" s="6"/>
      <c r="AX224" s="6"/>
      <c r="AY224" s="16"/>
      <c r="AZ224" s="58"/>
    </row>
    <row r="225" spans="1:52" s="54" customFormat="1" ht="56.25" x14ac:dyDescent="0.25">
      <c r="A225" s="44">
        <v>45335</v>
      </c>
      <c r="B225" s="45" t="s">
        <v>1049</v>
      </c>
      <c r="C225" s="46" t="s">
        <v>349</v>
      </c>
      <c r="D225" s="46" t="s">
        <v>125</v>
      </c>
      <c r="E225" s="46" t="s">
        <v>81</v>
      </c>
      <c r="F225" s="46" t="s">
        <v>17</v>
      </c>
      <c r="G225" s="46">
        <v>1</v>
      </c>
      <c r="H225" s="46">
        <v>13</v>
      </c>
      <c r="I225" s="46">
        <v>51</v>
      </c>
      <c r="J225" s="46">
        <v>38</v>
      </c>
      <c r="K225" s="25">
        <f t="shared" si="3"/>
        <v>37.035180000000004</v>
      </c>
      <c r="L225" s="46" t="s">
        <v>19</v>
      </c>
      <c r="M225" s="46" t="s">
        <v>42</v>
      </c>
      <c r="N225" s="46"/>
      <c r="O225" s="47" t="s">
        <v>424</v>
      </c>
      <c r="P225" s="48" t="s">
        <v>919</v>
      </c>
      <c r="Q225" s="48" t="s">
        <v>919</v>
      </c>
      <c r="R225" s="48" t="s">
        <v>919</v>
      </c>
      <c r="S225" s="48" t="s">
        <v>919</v>
      </c>
      <c r="T225" s="48" t="s">
        <v>919</v>
      </c>
      <c r="U225" s="47"/>
      <c r="V225" s="20" t="s">
        <v>350</v>
      </c>
      <c r="W225" s="49" t="s">
        <v>820</v>
      </c>
      <c r="X225" s="49" t="s">
        <v>820</v>
      </c>
      <c r="Y225" s="28" t="s">
        <v>815</v>
      </c>
      <c r="Z225" s="3" t="s">
        <v>881</v>
      </c>
      <c r="AA225" s="28" t="s">
        <v>815</v>
      </c>
      <c r="AB225" s="28" t="s">
        <v>1904</v>
      </c>
      <c r="AC225" s="28" t="s">
        <v>815</v>
      </c>
      <c r="AD225" s="28" t="s">
        <v>820</v>
      </c>
      <c r="AE225" s="28" t="s">
        <v>816</v>
      </c>
      <c r="AF225" s="28" t="s">
        <v>815</v>
      </c>
      <c r="AG225" s="28" t="s">
        <v>1205</v>
      </c>
      <c r="AH225" s="28" t="s">
        <v>817</v>
      </c>
      <c r="AI225" s="28" t="s">
        <v>816</v>
      </c>
      <c r="AJ225" s="28" t="s">
        <v>815</v>
      </c>
      <c r="AK225" s="28" t="s">
        <v>817</v>
      </c>
      <c r="AL225" s="28" t="s">
        <v>820</v>
      </c>
      <c r="AM225" s="28" t="s">
        <v>1206</v>
      </c>
      <c r="AN225" s="3" t="s">
        <v>815</v>
      </c>
      <c r="AO225" s="28" t="s">
        <v>881</v>
      </c>
      <c r="AP225" s="28"/>
      <c r="AQ225" s="3" t="s">
        <v>838</v>
      </c>
      <c r="AR225" s="4" t="s">
        <v>822</v>
      </c>
      <c r="AS225" s="50"/>
      <c r="AT225" s="50"/>
      <c r="AU225" s="6" t="s">
        <v>1877</v>
      </c>
      <c r="AV225" s="31" t="s">
        <v>1861</v>
      </c>
      <c r="AW225" s="51"/>
      <c r="AX225" s="51"/>
      <c r="AY225" s="52"/>
      <c r="AZ225" s="53"/>
    </row>
    <row r="226" spans="1:52" ht="37.15" customHeight="1" x14ac:dyDescent="0.25">
      <c r="A226" s="55">
        <v>45337</v>
      </c>
      <c r="B226" s="2" t="s">
        <v>988</v>
      </c>
      <c r="C226" s="56" t="s">
        <v>351</v>
      </c>
      <c r="D226" s="56" t="s">
        <v>125</v>
      </c>
      <c r="E226" s="56" t="s">
        <v>761</v>
      </c>
      <c r="F226" s="56" t="s">
        <v>17</v>
      </c>
      <c r="G226" s="56">
        <v>1</v>
      </c>
      <c r="H226" s="56">
        <v>70</v>
      </c>
      <c r="I226" s="56">
        <v>45</v>
      </c>
      <c r="J226" s="56">
        <v>33</v>
      </c>
      <c r="K226" s="25">
        <f t="shared" si="3"/>
        <v>152.8065</v>
      </c>
      <c r="L226" s="56" t="s">
        <v>19</v>
      </c>
      <c r="M226" s="56" t="s">
        <v>42</v>
      </c>
      <c r="N226" s="56"/>
      <c r="O226" s="48" t="s">
        <v>424</v>
      </c>
      <c r="P226" s="48" t="s">
        <v>1741</v>
      </c>
      <c r="Q226" s="48" t="s">
        <v>919</v>
      </c>
      <c r="R226" s="48" t="s">
        <v>919</v>
      </c>
      <c r="S226" s="48" t="s">
        <v>2081</v>
      </c>
      <c r="T226" s="48" t="s">
        <v>919</v>
      </c>
      <c r="U226" s="48" t="s">
        <v>1742</v>
      </c>
      <c r="V226" s="57" t="s">
        <v>810</v>
      </c>
      <c r="W226" s="5" t="s">
        <v>820</v>
      </c>
      <c r="X226" s="5" t="s">
        <v>820</v>
      </c>
      <c r="Y226" s="3" t="s">
        <v>816</v>
      </c>
      <c r="Z226" s="3" t="s">
        <v>881</v>
      </c>
      <c r="AA226" s="3" t="s">
        <v>816</v>
      </c>
      <c r="AB226" s="3" t="s">
        <v>1020</v>
      </c>
      <c r="AC226" s="3" t="s">
        <v>815</v>
      </c>
      <c r="AD226" s="3" t="s">
        <v>815</v>
      </c>
      <c r="AE226" s="3" t="s">
        <v>820</v>
      </c>
      <c r="AF226" s="3" t="s">
        <v>816</v>
      </c>
      <c r="AG226" s="3" t="s">
        <v>1943</v>
      </c>
      <c r="AH226" s="3" t="s">
        <v>815</v>
      </c>
      <c r="AI226" s="3" t="s">
        <v>815</v>
      </c>
      <c r="AJ226" s="3" t="s">
        <v>815</v>
      </c>
      <c r="AK226" s="3" t="s">
        <v>815</v>
      </c>
      <c r="AL226" s="3" t="s">
        <v>816</v>
      </c>
      <c r="AM226" s="3"/>
      <c r="AN226" s="3" t="s">
        <v>815</v>
      </c>
      <c r="AO226" s="28" t="s">
        <v>881</v>
      </c>
      <c r="AP226" s="3"/>
      <c r="AQ226" s="3" t="s">
        <v>2115</v>
      </c>
      <c r="AR226" s="4" t="s">
        <v>822</v>
      </c>
      <c r="AS226" s="4" t="s">
        <v>826</v>
      </c>
      <c r="AT226" s="4" t="s">
        <v>826</v>
      </c>
      <c r="AU226" s="6"/>
      <c r="AV226" s="6"/>
      <c r="AW226" s="6"/>
      <c r="AX226" s="6"/>
      <c r="AY226" s="16" t="s">
        <v>1797</v>
      </c>
      <c r="AZ226" s="58"/>
    </row>
    <row r="227" spans="1:52" s="54" customFormat="1" ht="56.25" x14ac:dyDescent="0.25">
      <c r="A227" s="44">
        <v>45335</v>
      </c>
      <c r="B227" s="45" t="s">
        <v>1094</v>
      </c>
      <c r="C227" s="46" t="s">
        <v>352</v>
      </c>
      <c r="D227" s="46" t="s">
        <v>125</v>
      </c>
      <c r="E227" s="46" t="s">
        <v>722</v>
      </c>
      <c r="F227" s="46" t="s">
        <v>17</v>
      </c>
      <c r="G227" s="46">
        <v>1</v>
      </c>
      <c r="H227" s="46">
        <v>22</v>
      </c>
      <c r="I227" s="46">
        <v>51</v>
      </c>
      <c r="J227" s="46">
        <v>26</v>
      </c>
      <c r="K227" s="25">
        <f t="shared" si="3"/>
        <v>42.882840000000002</v>
      </c>
      <c r="L227" s="46" t="s">
        <v>19</v>
      </c>
      <c r="M227" s="46" t="s">
        <v>42</v>
      </c>
      <c r="N227" s="46" t="s">
        <v>318</v>
      </c>
      <c r="O227" s="47" t="s">
        <v>424</v>
      </c>
      <c r="P227" s="48" t="s">
        <v>919</v>
      </c>
      <c r="Q227" s="47" t="s">
        <v>1744</v>
      </c>
      <c r="R227" s="48" t="s">
        <v>919</v>
      </c>
      <c r="S227" s="47" t="s">
        <v>1207</v>
      </c>
      <c r="T227" s="48" t="s">
        <v>919</v>
      </c>
      <c r="U227" s="47" t="s">
        <v>1743</v>
      </c>
      <c r="V227" s="20" t="s">
        <v>353</v>
      </c>
      <c r="W227" s="49" t="s">
        <v>820</v>
      </c>
      <c r="X227" s="49" t="s">
        <v>820</v>
      </c>
      <c r="Y227" s="28" t="s">
        <v>815</v>
      </c>
      <c r="Z227" s="3" t="s">
        <v>881</v>
      </c>
      <c r="AA227" s="28" t="s">
        <v>820</v>
      </c>
      <c r="AB227" s="28" t="s">
        <v>1042</v>
      </c>
      <c r="AC227" s="28" t="s">
        <v>815</v>
      </c>
      <c r="AD227" s="28" t="s">
        <v>816</v>
      </c>
      <c r="AE227" s="28" t="s">
        <v>820</v>
      </c>
      <c r="AF227" s="28" t="s">
        <v>815</v>
      </c>
      <c r="AG227" s="28" t="s">
        <v>1944</v>
      </c>
      <c r="AH227" s="28" t="s">
        <v>816</v>
      </c>
      <c r="AI227" s="28" t="s">
        <v>815</v>
      </c>
      <c r="AJ227" s="28" t="s">
        <v>815</v>
      </c>
      <c r="AK227" s="28" t="s">
        <v>815</v>
      </c>
      <c r="AL227" s="28" t="s">
        <v>820</v>
      </c>
      <c r="AM227" s="28"/>
      <c r="AN227" s="3" t="s">
        <v>815</v>
      </c>
      <c r="AO227" s="28" t="s">
        <v>881</v>
      </c>
      <c r="AP227" s="28"/>
      <c r="AQ227" s="3" t="s">
        <v>2119</v>
      </c>
      <c r="AR227" s="50" t="s">
        <v>823</v>
      </c>
      <c r="AS227" s="4" t="s">
        <v>826</v>
      </c>
      <c r="AT227" s="4" t="s">
        <v>826</v>
      </c>
      <c r="AU227" s="51"/>
      <c r="AV227" s="31" t="s">
        <v>1864</v>
      </c>
      <c r="AW227" s="51"/>
      <c r="AX227" s="51"/>
      <c r="AY227" s="52"/>
      <c r="AZ227" s="53"/>
    </row>
    <row r="228" spans="1:52" s="54" customFormat="1" ht="56.25" x14ac:dyDescent="0.25">
      <c r="A228" s="44">
        <v>45335</v>
      </c>
      <c r="B228" s="45" t="s">
        <v>1049</v>
      </c>
      <c r="C228" s="46" t="s">
        <v>354</v>
      </c>
      <c r="D228" s="46" t="s">
        <v>125</v>
      </c>
      <c r="E228" s="46" t="s">
        <v>723</v>
      </c>
      <c r="F228" s="46" t="s">
        <v>17</v>
      </c>
      <c r="G228" s="46">
        <v>1</v>
      </c>
      <c r="H228" s="46">
        <v>32</v>
      </c>
      <c r="I228" s="46">
        <v>40</v>
      </c>
      <c r="J228" s="46">
        <v>45</v>
      </c>
      <c r="K228" s="25">
        <f t="shared" si="3"/>
        <v>84.671999999999997</v>
      </c>
      <c r="L228" s="46" t="s">
        <v>19</v>
      </c>
      <c r="M228" s="46" t="s">
        <v>42</v>
      </c>
      <c r="N228" s="46"/>
      <c r="O228" s="47" t="s">
        <v>424</v>
      </c>
      <c r="P228" s="48" t="s">
        <v>919</v>
      </c>
      <c r="Q228" s="48" t="s">
        <v>919</v>
      </c>
      <c r="R228" s="48" t="s">
        <v>919</v>
      </c>
      <c r="S228" s="48" t="s">
        <v>919</v>
      </c>
      <c r="T228" s="47" t="s">
        <v>1208</v>
      </c>
      <c r="U228" s="47"/>
      <c r="V228" s="20" t="s">
        <v>724</v>
      </c>
      <c r="W228" s="49" t="s">
        <v>820</v>
      </c>
      <c r="X228" s="49" t="s">
        <v>820</v>
      </c>
      <c r="Y228" s="28" t="s">
        <v>820</v>
      </c>
      <c r="Z228" s="3" t="s">
        <v>881</v>
      </c>
      <c r="AA228" s="28" t="s">
        <v>820</v>
      </c>
      <c r="AB228" s="28" t="s">
        <v>1020</v>
      </c>
      <c r="AC228" s="28" t="s">
        <v>816</v>
      </c>
      <c r="AD228" s="28" t="s">
        <v>816</v>
      </c>
      <c r="AE228" s="28" t="s">
        <v>816</v>
      </c>
      <c r="AF228" s="28" t="s">
        <v>815</v>
      </c>
      <c r="AG228" s="28"/>
      <c r="AH228" s="28" t="s">
        <v>815</v>
      </c>
      <c r="AI228" s="28" t="s">
        <v>815</v>
      </c>
      <c r="AJ228" s="28" t="s">
        <v>815</v>
      </c>
      <c r="AK228" s="28" t="s">
        <v>816</v>
      </c>
      <c r="AL228" s="28" t="s">
        <v>820</v>
      </c>
      <c r="AM228" s="28"/>
      <c r="AN228" s="3" t="s">
        <v>815</v>
      </c>
      <c r="AO228" s="28" t="s">
        <v>881</v>
      </c>
      <c r="AP228" s="28"/>
      <c r="AQ228" s="3" t="s">
        <v>2116</v>
      </c>
      <c r="AR228" s="50" t="s">
        <v>822</v>
      </c>
      <c r="AS228" s="4" t="s">
        <v>826</v>
      </c>
      <c r="AT228" s="4" t="s">
        <v>826</v>
      </c>
      <c r="AU228" s="51"/>
      <c r="AV228" s="51"/>
      <c r="AW228" s="51"/>
      <c r="AX228" s="51"/>
      <c r="AY228" s="52" t="s">
        <v>1849</v>
      </c>
      <c r="AZ228" s="53"/>
    </row>
    <row r="229" spans="1:52" ht="31.5" x14ac:dyDescent="0.25">
      <c r="A229" s="55">
        <v>45337</v>
      </c>
      <c r="B229" s="2" t="s">
        <v>988</v>
      </c>
      <c r="C229" s="56" t="s">
        <v>355</v>
      </c>
      <c r="D229" s="56" t="s">
        <v>125</v>
      </c>
      <c r="E229" s="56" t="s">
        <v>723</v>
      </c>
      <c r="F229" s="56" t="s">
        <v>1492</v>
      </c>
      <c r="G229" s="56">
        <v>1</v>
      </c>
      <c r="H229" s="56">
        <v>19</v>
      </c>
      <c r="I229" s="56">
        <v>35</v>
      </c>
      <c r="J229" s="56">
        <v>40</v>
      </c>
      <c r="K229" s="25">
        <f t="shared" si="3"/>
        <v>39.101999999999997</v>
      </c>
      <c r="L229" s="56" t="s">
        <v>19</v>
      </c>
      <c r="M229" s="56" t="s">
        <v>42</v>
      </c>
      <c r="N229" s="56"/>
      <c r="O229" s="48" t="s">
        <v>424</v>
      </c>
      <c r="P229" s="48" t="s">
        <v>919</v>
      </c>
      <c r="Q229" s="48" t="s">
        <v>919</v>
      </c>
      <c r="R229" s="48" t="s">
        <v>919</v>
      </c>
      <c r="S229" s="48" t="s">
        <v>919</v>
      </c>
      <c r="T229" s="48" t="s">
        <v>919</v>
      </c>
      <c r="U229" s="48" t="s">
        <v>1006</v>
      </c>
      <c r="V229" s="57" t="s">
        <v>811</v>
      </c>
      <c r="W229" s="5" t="s">
        <v>820</v>
      </c>
      <c r="X229" s="5" t="s">
        <v>816</v>
      </c>
      <c r="Y229" s="3" t="s">
        <v>815</v>
      </c>
      <c r="Z229" s="3" t="s">
        <v>881</v>
      </c>
      <c r="AA229" s="3" t="s">
        <v>816</v>
      </c>
      <c r="AB229" s="3" t="s">
        <v>881</v>
      </c>
      <c r="AC229" s="3" t="s">
        <v>815</v>
      </c>
      <c r="AD229" s="3" t="s">
        <v>815</v>
      </c>
      <c r="AE229" s="3" t="s">
        <v>816</v>
      </c>
      <c r="AF229" s="3" t="s">
        <v>815</v>
      </c>
      <c r="AG229" s="3"/>
      <c r="AH229" s="3" t="s">
        <v>815</v>
      </c>
      <c r="AI229" s="3" t="s">
        <v>815</v>
      </c>
      <c r="AJ229" s="3" t="s">
        <v>815</v>
      </c>
      <c r="AK229" s="3" t="s">
        <v>815</v>
      </c>
      <c r="AL229" s="3" t="s">
        <v>820</v>
      </c>
      <c r="AM229" s="3"/>
      <c r="AN229" s="3" t="s">
        <v>815</v>
      </c>
      <c r="AO229" s="28" t="s">
        <v>881</v>
      </c>
      <c r="AP229" s="3"/>
      <c r="AQ229" s="3" t="s">
        <v>2116</v>
      </c>
      <c r="AR229" s="4" t="s">
        <v>823</v>
      </c>
      <c r="AS229" s="4" t="s">
        <v>826</v>
      </c>
      <c r="AT229" s="4" t="s">
        <v>826</v>
      </c>
      <c r="AU229" s="6"/>
      <c r="AV229" s="6"/>
      <c r="AW229" s="6"/>
      <c r="AX229" s="6"/>
      <c r="AY229" s="16"/>
      <c r="AZ229" s="58"/>
    </row>
    <row r="230" spans="1:52" s="54" customFormat="1" ht="56.25" x14ac:dyDescent="0.25">
      <c r="A230" s="44">
        <v>45335</v>
      </c>
      <c r="B230" s="45" t="s">
        <v>1049</v>
      </c>
      <c r="C230" s="46" t="s">
        <v>356</v>
      </c>
      <c r="D230" s="46" t="s">
        <v>125</v>
      </c>
      <c r="E230" s="46" t="s">
        <v>763</v>
      </c>
      <c r="F230" s="46" t="s">
        <v>17</v>
      </c>
      <c r="G230" s="46">
        <v>1</v>
      </c>
      <c r="H230" s="46">
        <v>50</v>
      </c>
      <c r="I230" s="46">
        <v>30</v>
      </c>
      <c r="J230" s="46">
        <v>14</v>
      </c>
      <c r="K230" s="25">
        <f t="shared" si="3"/>
        <v>30.87</v>
      </c>
      <c r="L230" s="46" t="s">
        <v>19</v>
      </c>
      <c r="M230" s="46" t="s">
        <v>42</v>
      </c>
      <c r="N230" s="46"/>
      <c r="O230" s="47" t="s">
        <v>424</v>
      </c>
      <c r="P230" s="48" t="s">
        <v>919</v>
      </c>
      <c r="Q230" s="48" t="s">
        <v>919</v>
      </c>
      <c r="R230" s="48" t="s">
        <v>919</v>
      </c>
      <c r="S230" s="48" t="s">
        <v>919</v>
      </c>
      <c r="T230" s="48" t="s">
        <v>919</v>
      </c>
      <c r="U230" s="47" t="s">
        <v>726</v>
      </c>
      <c r="V230" s="20" t="s">
        <v>357</v>
      </c>
      <c r="W230" s="49" t="s">
        <v>820</v>
      </c>
      <c r="X230" s="49" t="s">
        <v>820</v>
      </c>
      <c r="Y230" s="28" t="s">
        <v>815</v>
      </c>
      <c r="Z230" s="3" t="s">
        <v>881</v>
      </c>
      <c r="AA230" s="28" t="s">
        <v>820</v>
      </c>
      <c r="AB230" s="3" t="s">
        <v>881</v>
      </c>
      <c r="AC230" s="3" t="s">
        <v>815</v>
      </c>
      <c r="AD230" s="28" t="s">
        <v>820</v>
      </c>
      <c r="AE230" s="28" t="s">
        <v>816</v>
      </c>
      <c r="AF230" s="28" t="s">
        <v>815</v>
      </c>
      <c r="AG230" s="60"/>
      <c r="AH230" s="28" t="s">
        <v>816</v>
      </c>
      <c r="AI230" s="28" t="s">
        <v>815</v>
      </c>
      <c r="AJ230" s="28" t="s">
        <v>815</v>
      </c>
      <c r="AK230" s="28" t="s">
        <v>816</v>
      </c>
      <c r="AL230" s="28" t="s">
        <v>820</v>
      </c>
      <c r="AM230" s="28" t="s">
        <v>1209</v>
      </c>
      <c r="AN230" s="3" t="s">
        <v>815</v>
      </c>
      <c r="AO230" s="28" t="s">
        <v>881</v>
      </c>
      <c r="AP230" s="28"/>
      <c r="AQ230" s="3" t="s">
        <v>840</v>
      </c>
      <c r="AR230" s="50" t="s">
        <v>823</v>
      </c>
      <c r="AS230" s="50"/>
      <c r="AT230" s="50" t="s">
        <v>823</v>
      </c>
      <c r="AU230" s="51"/>
      <c r="AV230" s="51"/>
      <c r="AW230" s="51"/>
      <c r="AX230" s="51" t="s">
        <v>1850</v>
      </c>
      <c r="AY230" s="52"/>
      <c r="AZ230" s="53"/>
    </row>
    <row r="231" spans="1:52" ht="82.15" customHeight="1" x14ac:dyDescent="0.25">
      <c r="A231" s="55">
        <v>45336</v>
      </c>
      <c r="B231" s="2" t="s">
        <v>1049</v>
      </c>
      <c r="C231" s="56" t="s">
        <v>358</v>
      </c>
      <c r="D231" s="56" t="s">
        <v>125</v>
      </c>
      <c r="E231" s="56" t="s">
        <v>359</v>
      </c>
      <c r="F231" s="56" t="s">
        <v>727</v>
      </c>
      <c r="G231" s="56">
        <v>1</v>
      </c>
      <c r="H231" s="56">
        <v>56</v>
      </c>
      <c r="I231" s="56">
        <v>40</v>
      </c>
      <c r="J231" s="56">
        <v>14</v>
      </c>
      <c r="K231" s="25">
        <f t="shared" si="3"/>
        <v>46.099199999999996</v>
      </c>
      <c r="L231" s="56" t="s">
        <v>19</v>
      </c>
      <c r="M231" s="56" t="s">
        <v>42</v>
      </c>
      <c r="N231" s="56"/>
      <c r="O231" s="48" t="s">
        <v>576</v>
      </c>
      <c r="P231" s="48" t="s">
        <v>919</v>
      </c>
      <c r="Q231" s="48" t="s">
        <v>728</v>
      </c>
      <c r="R231" s="48" t="s">
        <v>919</v>
      </c>
      <c r="S231" s="48" t="s">
        <v>1333</v>
      </c>
      <c r="T231" s="48" t="s">
        <v>919</v>
      </c>
      <c r="U231" s="48" t="s">
        <v>729</v>
      </c>
      <c r="V231" s="57" t="s">
        <v>360</v>
      </c>
      <c r="W231" s="5" t="s">
        <v>820</v>
      </c>
      <c r="X231" s="5" t="s">
        <v>820</v>
      </c>
      <c r="Y231" s="3" t="s">
        <v>820</v>
      </c>
      <c r="Z231" s="3" t="s">
        <v>881</v>
      </c>
      <c r="AA231" s="3" t="s">
        <v>820</v>
      </c>
      <c r="AB231" s="3" t="s">
        <v>1020</v>
      </c>
      <c r="AC231" s="3" t="s">
        <v>820</v>
      </c>
      <c r="AD231" s="3" t="s">
        <v>820</v>
      </c>
      <c r="AE231" s="3" t="s">
        <v>816</v>
      </c>
      <c r="AF231" s="3" t="s">
        <v>815</v>
      </c>
      <c r="AG231" s="3" t="s">
        <v>1945</v>
      </c>
      <c r="AH231" s="3" t="s">
        <v>816</v>
      </c>
      <c r="AI231" s="3" t="s">
        <v>815</v>
      </c>
      <c r="AJ231" s="3" t="s">
        <v>815</v>
      </c>
      <c r="AK231" s="3" t="s">
        <v>815</v>
      </c>
      <c r="AL231" s="3" t="s">
        <v>815</v>
      </c>
      <c r="AM231" s="3" t="s">
        <v>1334</v>
      </c>
      <c r="AN231" s="3" t="s">
        <v>815</v>
      </c>
      <c r="AO231" s="28" t="s">
        <v>881</v>
      </c>
      <c r="AP231" s="3"/>
      <c r="AQ231" s="3" t="s">
        <v>840</v>
      </c>
      <c r="AR231" s="4" t="s">
        <v>823</v>
      </c>
      <c r="AS231" s="4"/>
      <c r="AT231" s="4" t="s">
        <v>823</v>
      </c>
      <c r="AU231" s="6"/>
      <c r="AV231" s="6"/>
      <c r="AW231" s="6"/>
      <c r="AX231" s="6" t="s">
        <v>1850</v>
      </c>
      <c r="AY231" s="16"/>
      <c r="AZ231" s="58"/>
    </row>
    <row r="232" spans="1:52" s="54" customFormat="1" ht="67.150000000000006" customHeight="1" x14ac:dyDescent="0.25">
      <c r="A232" s="44">
        <v>45337</v>
      </c>
      <c r="B232" s="45" t="s">
        <v>1012</v>
      </c>
      <c r="C232" s="46" t="s">
        <v>361</v>
      </c>
      <c r="D232" s="46" t="s">
        <v>125</v>
      </c>
      <c r="E232" s="46" t="s">
        <v>362</v>
      </c>
      <c r="F232" s="46" t="s">
        <v>17</v>
      </c>
      <c r="G232" s="46">
        <v>1</v>
      </c>
      <c r="H232" s="46">
        <v>19</v>
      </c>
      <c r="I232" s="46">
        <v>90</v>
      </c>
      <c r="J232" s="46">
        <v>43</v>
      </c>
      <c r="K232" s="25">
        <f t="shared" si="3"/>
        <v>108.0891</v>
      </c>
      <c r="L232" s="46" t="s">
        <v>19</v>
      </c>
      <c r="M232" s="46" t="s">
        <v>20</v>
      </c>
      <c r="N232" s="46"/>
      <c r="O232" s="47" t="s">
        <v>424</v>
      </c>
      <c r="P232" s="47" t="s">
        <v>1746</v>
      </c>
      <c r="Q232" s="48" t="s">
        <v>919</v>
      </c>
      <c r="R232" s="48" t="s">
        <v>919</v>
      </c>
      <c r="S232" s="47" t="s">
        <v>1210</v>
      </c>
      <c r="T232" s="48" t="s">
        <v>919</v>
      </c>
      <c r="U232" s="47" t="s">
        <v>1745</v>
      </c>
      <c r="V232" s="20" t="s">
        <v>730</v>
      </c>
      <c r="W232" s="49" t="s">
        <v>816</v>
      </c>
      <c r="X232" s="49" t="s">
        <v>816</v>
      </c>
      <c r="Y232" s="28" t="s">
        <v>815</v>
      </c>
      <c r="Z232" s="3" t="s">
        <v>881</v>
      </c>
      <c r="AA232" s="28" t="s">
        <v>816</v>
      </c>
      <c r="AB232" s="28" t="s">
        <v>1020</v>
      </c>
      <c r="AC232" s="28" t="s">
        <v>816</v>
      </c>
      <c r="AD232" s="28" t="s">
        <v>815</v>
      </c>
      <c r="AE232" s="28" t="s">
        <v>820</v>
      </c>
      <c r="AF232" s="28" t="s">
        <v>816</v>
      </c>
      <c r="AG232" s="28" t="s">
        <v>1211</v>
      </c>
      <c r="AH232" s="28" t="s">
        <v>816</v>
      </c>
      <c r="AI232" s="28" t="s">
        <v>815</v>
      </c>
      <c r="AJ232" s="28" t="s">
        <v>815</v>
      </c>
      <c r="AK232" s="28" t="s">
        <v>816</v>
      </c>
      <c r="AL232" s="28" t="s">
        <v>820</v>
      </c>
      <c r="AM232" s="28"/>
      <c r="AN232" s="28" t="s">
        <v>820</v>
      </c>
      <c r="AO232" s="28" t="s">
        <v>881</v>
      </c>
      <c r="AP232" s="28"/>
      <c r="AQ232" s="3" t="s">
        <v>2116</v>
      </c>
      <c r="AR232" s="50" t="s">
        <v>824</v>
      </c>
      <c r="AS232" s="50" t="s">
        <v>826</v>
      </c>
      <c r="AT232" s="50" t="s">
        <v>826</v>
      </c>
      <c r="AU232" s="51"/>
      <c r="AV232" s="51"/>
      <c r="AW232" s="51"/>
      <c r="AX232" s="51" t="s">
        <v>1212</v>
      </c>
      <c r="AY232" s="16" t="s">
        <v>1797</v>
      </c>
      <c r="AZ232" s="53"/>
    </row>
    <row r="233" spans="1:52" ht="47.25" x14ac:dyDescent="0.25">
      <c r="A233" s="55">
        <v>45336</v>
      </c>
      <c r="B233" s="2" t="s">
        <v>1049</v>
      </c>
      <c r="C233" s="56" t="s">
        <v>363</v>
      </c>
      <c r="D233" s="56" t="s">
        <v>125</v>
      </c>
      <c r="E233" s="56" t="s">
        <v>192</v>
      </c>
      <c r="F233" s="56" t="s">
        <v>17</v>
      </c>
      <c r="G233" s="56">
        <v>1</v>
      </c>
      <c r="H233" s="56">
        <v>51</v>
      </c>
      <c r="I233" s="56">
        <v>44</v>
      </c>
      <c r="J233" s="56">
        <v>13</v>
      </c>
      <c r="K233" s="25">
        <f t="shared" si="3"/>
        <v>42.882840000000002</v>
      </c>
      <c r="L233" s="56" t="s">
        <v>19</v>
      </c>
      <c r="M233" s="56" t="s">
        <v>42</v>
      </c>
      <c r="N233" s="56"/>
      <c r="O233" s="48" t="s">
        <v>424</v>
      </c>
      <c r="P233" s="48" t="s">
        <v>1748</v>
      </c>
      <c r="Q233" s="48" t="s">
        <v>919</v>
      </c>
      <c r="R233" s="48" t="s">
        <v>919</v>
      </c>
      <c r="S233" s="48" t="s">
        <v>1335</v>
      </c>
      <c r="T233" s="48" t="s">
        <v>919</v>
      </c>
      <c r="U233" s="48" t="s">
        <v>1747</v>
      </c>
      <c r="V233" s="57" t="s">
        <v>394</v>
      </c>
      <c r="W233" s="5" t="s">
        <v>820</v>
      </c>
      <c r="X233" s="5" t="s">
        <v>816</v>
      </c>
      <c r="Y233" s="3" t="s">
        <v>815</v>
      </c>
      <c r="Z233" s="3" t="s">
        <v>881</v>
      </c>
      <c r="AA233" s="3" t="s">
        <v>820</v>
      </c>
      <c r="AB233" s="3" t="s">
        <v>1020</v>
      </c>
      <c r="AC233" s="3" t="s">
        <v>816</v>
      </c>
      <c r="AD233" s="3" t="s">
        <v>816</v>
      </c>
      <c r="AE233" s="3" t="s">
        <v>816</v>
      </c>
      <c r="AF233" s="3" t="s">
        <v>815</v>
      </c>
      <c r="AG233" s="3" t="s">
        <v>1336</v>
      </c>
      <c r="AH233" s="3" t="s">
        <v>816</v>
      </c>
      <c r="AI233" s="3" t="s">
        <v>815</v>
      </c>
      <c r="AJ233" s="3" t="s">
        <v>815</v>
      </c>
      <c r="AK233" s="3" t="s">
        <v>815</v>
      </c>
      <c r="AL233" s="3" t="s">
        <v>816</v>
      </c>
      <c r="AM233" s="3" t="s">
        <v>1337</v>
      </c>
      <c r="AN233" s="3" t="s">
        <v>815</v>
      </c>
      <c r="AO233" s="28" t="s">
        <v>881</v>
      </c>
      <c r="AP233" s="3"/>
      <c r="AQ233" s="3" t="s">
        <v>840</v>
      </c>
      <c r="AR233" s="4" t="s">
        <v>823</v>
      </c>
      <c r="AS233" s="4" t="s">
        <v>823</v>
      </c>
      <c r="AT233" s="4"/>
      <c r="AU233" s="6"/>
      <c r="AV233" s="6"/>
      <c r="AW233" s="6"/>
      <c r="AX233" s="6"/>
      <c r="AY233" s="16" t="s">
        <v>1799</v>
      </c>
      <c r="AZ233" s="58"/>
    </row>
    <row r="234" spans="1:52" ht="31.5" x14ac:dyDescent="0.25">
      <c r="A234" s="55">
        <v>45336</v>
      </c>
      <c r="B234" s="2" t="s">
        <v>1049</v>
      </c>
      <c r="C234" s="56" t="s">
        <v>364</v>
      </c>
      <c r="D234" s="56" t="s">
        <v>125</v>
      </c>
      <c r="E234" s="56" t="s">
        <v>192</v>
      </c>
      <c r="F234" s="56" t="s">
        <v>17</v>
      </c>
      <c r="G234" s="56">
        <v>1</v>
      </c>
      <c r="H234" s="56">
        <v>42</v>
      </c>
      <c r="I234" s="56">
        <v>60</v>
      </c>
      <c r="J234" s="56">
        <v>15</v>
      </c>
      <c r="K234" s="25">
        <f t="shared" si="3"/>
        <v>55.566000000000003</v>
      </c>
      <c r="L234" s="56" t="s">
        <v>19</v>
      </c>
      <c r="M234" s="56" t="s">
        <v>42</v>
      </c>
      <c r="N234" s="56"/>
      <c r="O234" s="48" t="s">
        <v>424</v>
      </c>
      <c r="P234" s="48" t="s">
        <v>1749</v>
      </c>
      <c r="Q234" s="48" t="s">
        <v>919</v>
      </c>
      <c r="R234" s="48" t="s">
        <v>919</v>
      </c>
      <c r="S234" s="48" t="s">
        <v>1338</v>
      </c>
      <c r="T234" s="48" t="s">
        <v>919</v>
      </c>
      <c r="U234" s="48"/>
      <c r="V234" s="57" t="s">
        <v>602</v>
      </c>
      <c r="W234" s="5" t="s">
        <v>820</v>
      </c>
      <c r="X234" s="5" t="s">
        <v>816</v>
      </c>
      <c r="Y234" s="3" t="s">
        <v>815</v>
      </c>
      <c r="Z234" s="3" t="s">
        <v>881</v>
      </c>
      <c r="AA234" s="3" t="s">
        <v>815</v>
      </c>
      <c r="AB234" s="3" t="s">
        <v>881</v>
      </c>
      <c r="AC234" s="3" t="s">
        <v>815</v>
      </c>
      <c r="AD234" s="3" t="s">
        <v>820</v>
      </c>
      <c r="AE234" s="3" t="s">
        <v>815</v>
      </c>
      <c r="AF234" s="3" t="s">
        <v>815</v>
      </c>
      <c r="AG234" s="3" t="s">
        <v>1339</v>
      </c>
      <c r="AH234" s="3" t="s">
        <v>815</v>
      </c>
      <c r="AI234" s="3" t="s">
        <v>816</v>
      </c>
      <c r="AJ234" s="3" t="s">
        <v>815</v>
      </c>
      <c r="AK234" s="3" t="s">
        <v>815</v>
      </c>
      <c r="AL234" s="3" t="s">
        <v>815</v>
      </c>
      <c r="AM234" s="3" t="s">
        <v>1340</v>
      </c>
      <c r="AN234" s="3" t="s">
        <v>815</v>
      </c>
      <c r="AO234" s="28" t="s">
        <v>881</v>
      </c>
      <c r="AP234" s="3"/>
      <c r="AQ234" s="3" t="s">
        <v>840</v>
      </c>
      <c r="AR234" s="4" t="s">
        <v>823</v>
      </c>
      <c r="AS234" s="4" t="s">
        <v>823</v>
      </c>
      <c r="AT234" s="4"/>
      <c r="AU234" s="6"/>
      <c r="AV234" s="6"/>
      <c r="AW234" s="6"/>
      <c r="AX234" s="6" t="s">
        <v>1341</v>
      </c>
      <c r="AY234" s="16" t="s">
        <v>1799</v>
      </c>
      <c r="AZ234" s="58"/>
    </row>
    <row r="235" spans="1:52" s="54" customFormat="1" ht="56.25" x14ac:dyDescent="0.25">
      <c r="A235" s="44">
        <v>45335</v>
      </c>
      <c r="B235" s="45" t="s">
        <v>1049</v>
      </c>
      <c r="C235" s="46" t="s">
        <v>365</v>
      </c>
      <c r="D235" s="46" t="s">
        <v>125</v>
      </c>
      <c r="E235" s="46" t="s">
        <v>366</v>
      </c>
      <c r="F235" s="46" t="s">
        <v>17</v>
      </c>
      <c r="G235" s="46">
        <v>1</v>
      </c>
      <c r="H235" s="46">
        <v>34</v>
      </c>
      <c r="I235" s="46">
        <v>26</v>
      </c>
      <c r="J235" s="46">
        <v>22</v>
      </c>
      <c r="K235" s="25">
        <f t="shared" si="3"/>
        <v>28.588560000000001</v>
      </c>
      <c r="L235" s="46" t="s">
        <v>19</v>
      </c>
      <c r="M235" s="46" t="s">
        <v>42</v>
      </c>
      <c r="N235" s="46"/>
      <c r="O235" s="47" t="s">
        <v>424</v>
      </c>
      <c r="P235" s="48" t="s">
        <v>919</v>
      </c>
      <c r="Q235" s="48" t="s">
        <v>919</v>
      </c>
      <c r="R235" s="48" t="s">
        <v>919</v>
      </c>
      <c r="S235" s="48" t="s">
        <v>919</v>
      </c>
      <c r="T235" s="48" t="s">
        <v>919</v>
      </c>
      <c r="U235" s="47"/>
      <c r="V235" s="20" t="s">
        <v>295</v>
      </c>
      <c r="W235" s="49" t="s">
        <v>820</v>
      </c>
      <c r="X235" s="49" t="s">
        <v>820</v>
      </c>
      <c r="Y235" s="28" t="s">
        <v>820</v>
      </c>
      <c r="Z235" s="3" t="s">
        <v>881</v>
      </c>
      <c r="AA235" s="28" t="s">
        <v>816</v>
      </c>
      <c r="AB235" s="28" t="s">
        <v>1904</v>
      </c>
      <c r="AC235" s="28" t="s">
        <v>820</v>
      </c>
      <c r="AD235" s="28" t="s">
        <v>820</v>
      </c>
      <c r="AE235" s="28" t="s">
        <v>816</v>
      </c>
      <c r="AF235" s="28" t="s">
        <v>815</v>
      </c>
      <c r="AG235" s="28" t="s">
        <v>1946</v>
      </c>
      <c r="AH235" s="28" t="s">
        <v>820</v>
      </c>
      <c r="AI235" s="28" t="s">
        <v>816</v>
      </c>
      <c r="AJ235" s="28" t="s">
        <v>815</v>
      </c>
      <c r="AK235" s="28" t="s">
        <v>820</v>
      </c>
      <c r="AL235" s="28" t="s">
        <v>820</v>
      </c>
      <c r="AM235" s="28" t="s">
        <v>1213</v>
      </c>
      <c r="AN235" s="3" t="s">
        <v>815</v>
      </c>
      <c r="AO235" s="28" t="s">
        <v>881</v>
      </c>
      <c r="AP235" s="28"/>
      <c r="AQ235" s="3" t="s">
        <v>838</v>
      </c>
      <c r="AR235" s="4" t="s">
        <v>822</v>
      </c>
      <c r="AS235" s="50"/>
      <c r="AT235" s="50"/>
      <c r="AU235" s="6" t="s">
        <v>1881</v>
      </c>
      <c r="AV235" s="31" t="s">
        <v>1861</v>
      </c>
      <c r="AW235" s="51"/>
      <c r="AX235" s="51"/>
      <c r="AY235" s="52"/>
      <c r="AZ235" s="53"/>
    </row>
    <row r="236" spans="1:52" ht="37.5" x14ac:dyDescent="0.25">
      <c r="A236" s="2" t="s">
        <v>1000</v>
      </c>
      <c r="B236" s="2" t="s">
        <v>988</v>
      </c>
      <c r="C236" s="56" t="s">
        <v>367</v>
      </c>
      <c r="D236" s="56" t="s">
        <v>125</v>
      </c>
      <c r="E236" s="56" t="s">
        <v>731</v>
      </c>
      <c r="F236" s="56" t="s">
        <v>1492</v>
      </c>
      <c r="G236" s="56">
        <v>1</v>
      </c>
      <c r="H236" s="56">
        <v>41</v>
      </c>
      <c r="I236" s="56">
        <v>45</v>
      </c>
      <c r="J236" s="56">
        <v>47</v>
      </c>
      <c r="K236" s="25">
        <f t="shared" si="3"/>
        <v>127.47105000000001</v>
      </c>
      <c r="L236" s="56" t="s">
        <v>19</v>
      </c>
      <c r="M236" s="56" t="s">
        <v>20</v>
      </c>
      <c r="N236" s="56"/>
      <c r="O236" s="48" t="s">
        <v>424</v>
      </c>
      <c r="P236" s="48" t="s">
        <v>919</v>
      </c>
      <c r="Q236" s="48" t="s">
        <v>919</v>
      </c>
      <c r="R236" s="48" t="s">
        <v>919</v>
      </c>
      <c r="S236" s="48" t="s">
        <v>919</v>
      </c>
      <c r="T236" s="48" t="s">
        <v>919</v>
      </c>
      <c r="U236" s="48" t="s">
        <v>732</v>
      </c>
      <c r="V236" s="57" t="s">
        <v>368</v>
      </c>
      <c r="W236" s="5" t="s">
        <v>820</v>
      </c>
      <c r="X236" s="5" t="s">
        <v>820</v>
      </c>
      <c r="Y236" s="3" t="s">
        <v>816</v>
      </c>
      <c r="Z236" s="3" t="s">
        <v>881</v>
      </c>
      <c r="AA236" s="28" t="s">
        <v>820</v>
      </c>
      <c r="AB236" s="3" t="s">
        <v>1020</v>
      </c>
      <c r="AC236" s="3" t="s">
        <v>815</v>
      </c>
      <c r="AD236" s="3" t="s">
        <v>815</v>
      </c>
      <c r="AE236" s="3" t="s">
        <v>816</v>
      </c>
      <c r="AF236" s="3" t="s">
        <v>816</v>
      </c>
      <c r="AG236" s="3" t="s">
        <v>1947</v>
      </c>
      <c r="AH236" s="3" t="s">
        <v>816</v>
      </c>
      <c r="AI236" s="3" t="s">
        <v>815</v>
      </c>
      <c r="AJ236" s="3" t="s">
        <v>815</v>
      </c>
      <c r="AK236" s="3" t="s">
        <v>815</v>
      </c>
      <c r="AL236" s="3" t="s">
        <v>816</v>
      </c>
      <c r="AM236" s="3"/>
      <c r="AN236" s="3" t="s">
        <v>815</v>
      </c>
      <c r="AO236" s="3" t="s">
        <v>1994</v>
      </c>
      <c r="AP236" s="3"/>
      <c r="AQ236" s="3" t="s">
        <v>2116</v>
      </c>
      <c r="AR236" s="4" t="s">
        <v>822</v>
      </c>
      <c r="AS236" s="50" t="s">
        <v>826</v>
      </c>
      <c r="AT236" s="50" t="s">
        <v>826</v>
      </c>
      <c r="AU236" s="6"/>
      <c r="AV236" s="6"/>
      <c r="AW236" s="6"/>
      <c r="AX236" s="6"/>
      <c r="AY236" s="16" t="s">
        <v>1797</v>
      </c>
      <c r="AZ236" s="58"/>
    </row>
    <row r="237" spans="1:52" s="54" customFormat="1" ht="56.25" x14ac:dyDescent="0.25">
      <c r="A237" s="44">
        <v>45334</v>
      </c>
      <c r="B237" s="45" t="s">
        <v>1049</v>
      </c>
      <c r="C237" s="46" t="s">
        <v>369</v>
      </c>
      <c r="D237" s="46" t="s">
        <v>125</v>
      </c>
      <c r="E237" s="46" t="s">
        <v>421</v>
      </c>
      <c r="F237" s="46" t="s">
        <v>17</v>
      </c>
      <c r="G237" s="46">
        <v>1</v>
      </c>
      <c r="H237" s="46">
        <v>37</v>
      </c>
      <c r="I237" s="46">
        <v>19</v>
      </c>
      <c r="J237" s="46">
        <v>19</v>
      </c>
      <c r="K237" s="25">
        <f t="shared" si="3"/>
        <v>19.634790000000002</v>
      </c>
      <c r="L237" s="46" t="s">
        <v>19</v>
      </c>
      <c r="M237" s="46" t="s">
        <v>20</v>
      </c>
      <c r="N237" s="46" t="s">
        <v>733</v>
      </c>
      <c r="O237" s="47" t="s">
        <v>424</v>
      </c>
      <c r="P237" s="48" t="s">
        <v>919</v>
      </c>
      <c r="Q237" s="48" t="s">
        <v>919</v>
      </c>
      <c r="R237" s="48" t="s">
        <v>919</v>
      </c>
      <c r="S237" s="48" t="s">
        <v>919</v>
      </c>
      <c r="T237" s="48" t="s">
        <v>919</v>
      </c>
      <c r="U237" s="47"/>
      <c r="V237" s="20" t="s">
        <v>370</v>
      </c>
      <c r="W237" s="49" t="s">
        <v>820</v>
      </c>
      <c r="X237" s="49" t="s">
        <v>820</v>
      </c>
      <c r="Y237" s="28" t="s">
        <v>815</v>
      </c>
      <c r="Z237" s="3" t="s">
        <v>881</v>
      </c>
      <c r="AA237" s="28" t="s">
        <v>816</v>
      </c>
      <c r="AB237" s="28" t="s">
        <v>881</v>
      </c>
      <c r="AC237" s="28" t="s">
        <v>815</v>
      </c>
      <c r="AD237" s="28" t="s">
        <v>815</v>
      </c>
      <c r="AE237" s="28" t="s">
        <v>816</v>
      </c>
      <c r="AF237" s="28" t="s">
        <v>815</v>
      </c>
      <c r="AG237" s="28" t="s">
        <v>1948</v>
      </c>
      <c r="AH237" s="28" t="s">
        <v>815</v>
      </c>
      <c r="AI237" s="28" t="s">
        <v>815</v>
      </c>
      <c r="AJ237" s="28" t="s">
        <v>815</v>
      </c>
      <c r="AK237" s="28" t="s">
        <v>815</v>
      </c>
      <c r="AL237" s="28" t="s">
        <v>820</v>
      </c>
      <c r="AM237" s="28"/>
      <c r="AN237" s="3" t="s">
        <v>815</v>
      </c>
      <c r="AO237" s="28" t="s">
        <v>881</v>
      </c>
      <c r="AP237" s="28"/>
      <c r="AQ237" s="3" t="s">
        <v>2116</v>
      </c>
      <c r="AR237" s="50" t="s">
        <v>823</v>
      </c>
      <c r="AS237" s="50" t="s">
        <v>826</v>
      </c>
      <c r="AT237" s="50" t="s">
        <v>826</v>
      </c>
      <c r="AU237" s="51"/>
      <c r="AV237" s="51"/>
      <c r="AW237" s="51"/>
      <c r="AX237" s="51"/>
      <c r="AY237" s="52"/>
      <c r="AZ237" s="53"/>
    </row>
    <row r="238" spans="1:52" ht="37.5" x14ac:dyDescent="0.25">
      <c r="A238" s="2" t="s">
        <v>1000</v>
      </c>
      <c r="B238" s="2" t="s">
        <v>988</v>
      </c>
      <c r="C238" s="56" t="s">
        <v>371</v>
      </c>
      <c r="D238" s="56" t="s">
        <v>125</v>
      </c>
      <c r="E238" s="56" t="s">
        <v>307</v>
      </c>
      <c r="F238" s="56" t="s">
        <v>17</v>
      </c>
      <c r="G238" s="56">
        <v>1</v>
      </c>
      <c r="H238" s="56">
        <v>49</v>
      </c>
      <c r="I238" s="56">
        <v>44</v>
      </c>
      <c r="J238" s="56">
        <v>43</v>
      </c>
      <c r="K238" s="25">
        <f t="shared" si="3"/>
        <v>136.28075999999999</v>
      </c>
      <c r="L238" s="56" t="s">
        <v>19</v>
      </c>
      <c r="M238" s="56" t="s">
        <v>20</v>
      </c>
      <c r="N238" s="56" t="s">
        <v>735</v>
      </c>
      <c r="O238" s="48" t="s">
        <v>424</v>
      </c>
      <c r="P238" s="48" t="s">
        <v>1544</v>
      </c>
      <c r="Q238" s="48" t="s">
        <v>919</v>
      </c>
      <c r="R238" s="48" t="s">
        <v>919</v>
      </c>
      <c r="S238" s="48" t="s">
        <v>919</v>
      </c>
      <c r="T238" s="48" t="s">
        <v>919</v>
      </c>
      <c r="U238" s="48" t="s">
        <v>1750</v>
      </c>
      <c r="V238" s="57" t="s">
        <v>734</v>
      </c>
      <c r="W238" s="5" t="s">
        <v>820</v>
      </c>
      <c r="X238" s="5" t="s">
        <v>820</v>
      </c>
      <c r="Y238" s="3" t="s">
        <v>815</v>
      </c>
      <c r="Z238" s="3" t="s">
        <v>881</v>
      </c>
      <c r="AA238" s="28" t="s">
        <v>820</v>
      </c>
      <c r="AB238" s="28" t="s">
        <v>1904</v>
      </c>
      <c r="AC238" s="3" t="s">
        <v>815</v>
      </c>
      <c r="AD238" s="3" t="s">
        <v>815</v>
      </c>
      <c r="AE238" s="3" t="s">
        <v>820</v>
      </c>
      <c r="AF238" s="3" t="s">
        <v>815</v>
      </c>
      <c r="AG238" s="3"/>
      <c r="AH238" s="3" t="s">
        <v>820</v>
      </c>
      <c r="AI238" s="3" t="s">
        <v>815</v>
      </c>
      <c r="AJ238" s="3" t="s">
        <v>815</v>
      </c>
      <c r="AK238" s="3" t="s">
        <v>815</v>
      </c>
      <c r="AL238" s="3" t="s">
        <v>820</v>
      </c>
      <c r="AM238" s="3" t="s">
        <v>2010</v>
      </c>
      <c r="AN238" s="3" t="s">
        <v>815</v>
      </c>
      <c r="AO238" s="28" t="s">
        <v>881</v>
      </c>
      <c r="AP238" s="3"/>
      <c r="AQ238" s="3" t="s">
        <v>838</v>
      </c>
      <c r="AR238" s="4" t="s">
        <v>825</v>
      </c>
      <c r="AS238" s="4"/>
      <c r="AT238" s="4"/>
      <c r="AU238" s="6" t="s">
        <v>1880</v>
      </c>
      <c r="AV238" s="31" t="s">
        <v>1861</v>
      </c>
      <c r="AW238" s="51"/>
      <c r="AX238" s="6" t="s">
        <v>1825</v>
      </c>
      <c r="AY238" s="16" t="s">
        <v>1797</v>
      </c>
      <c r="AZ238" s="58"/>
    </row>
    <row r="239" spans="1:52" ht="47.25" x14ac:dyDescent="0.25">
      <c r="A239" s="2" t="s">
        <v>1000</v>
      </c>
      <c r="B239" s="2" t="s">
        <v>988</v>
      </c>
      <c r="C239" s="56" t="s">
        <v>372</v>
      </c>
      <c r="D239" s="56" t="s">
        <v>125</v>
      </c>
      <c r="E239" s="56" t="s">
        <v>736</v>
      </c>
      <c r="F239" s="56" t="s">
        <v>17</v>
      </c>
      <c r="G239" s="56">
        <v>1</v>
      </c>
      <c r="H239" s="56">
        <v>36</v>
      </c>
      <c r="I239" s="56">
        <v>62</v>
      </c>
      <c r="J239" s="56">
        <v>31</v>
      </c>
      <c r="K239" s="25">
        <f t="shared" si="3"/>
        <v>101.71224000000001</v>
      </c>
      <c r="L239" s="56" t="s">
        <v>19</v>
      </c>
      <c r="M239" s="56" t="s">
        <v>20</v>
      </c>
      <c r="N239" s="56" t="s">
        <v>132</v>
      </c>
      <c r="O239" s="48" t="s">
        <v>424</v>
      </c>
      <c r="P239" s="48" t="s">
        <v>1544</v>
      </c>
      <c r="Q239" s="48" t="s">
        <v>919</v>
      </c>
      <c r="R239" s="48" t="s">
        <v>919</v>
      </c>
      <c r="S239" s="48" t="s">
        <v>2082</v>
      </c>
      <c r="T239" s="48" t="s">
        <v>1001</v>
      </c>
      <c r="U239" s="48"/>
      <c r="V239" s="57" t="s">
        <v>373</v>
      </c>
      <c r="W239" s="5" t="s">
        <v>820</v>
      </c>
      <c r="X239" s="5" t="s">
        <v>820</v>
      </c>
      <c r="Y239" s="3" t="s">
        <v>815</v>
      </c>
      <c r="Z239" s="3" t="s">
        <v>881</v>
      </c>
      <c r="AA239" s="3" t="s">
        <v>815</v>
      </c>
      <c r="AB239" s="3" t="s">
        <v>880</v>
      </c>
      <c r="AC239" s="3" t="s">
        <v>815</v>
      </c>
      <c r="AD239" s="3" t="s">
        <v>816</v>
      </c>
      <c r="AE239" s="3" t="s">
        <v>816</v>
      </c>
      <c r="AF239" s="3" t="s">
        <v>815</v>
      </c>
      <c r="AG239" s="3"/>
      <c r="AH239" s="3" t="s">
        <v>816</v>
      </c>
      <c r="AI239" s="3" t="s">
        <v>815</v>
      </c>
      <c r="AJ239" s="3" t="s">
        <v>815</v>
      </c>
      <c r="AK239" s="3" t="s">
        <v>815</v>
      </c>
      <c r="AL239" s="3" t="s">
        <v>816</v>
      </c>
      <c r="AM239" s="3"/>
      <c r="AN239" s="3" t="s">
        <v>815</v>
      </c>
      <c r="AO239" s="28" t="s">
        <v>881</v>
      </c>
      <c r="AP239" s="3"/>
      <c r="AQ239" s="3" t="s">
        <v>840</v>
      </c>
      <c r="AR239" s="4" t="s">
        <v>824</v>
      </c>
      <c r="AS239" s="4"/>
      <c r="AT239" s="4" t="s">
        <v>822</v>
      </c>
      <c r="AU239" s="6"/>
      <c r="AV239" s="31" t="s">
        <v>1862</v>
      </c>
      <c r="AW239" s="6"/>
      <c r="AX239" s="6"/>
      <c r="AY239" s="16" t="s">
        <v>1797</v>
      </c>
      <c r="AZ239" s="58"/>
    </row>
    <row r="240" spans="1:52" s="54" customFormat="1" ht="48.75" customHeight="1" x14ac:dyDescent="0.25">
      <c r="A240" s="44">
        <v>45337</v>
      </c>
      <c r="B240" s="45" t="s">
        <v>1012</v>
      </c>
      <c r="C240" s="46" t="s">
        <v>374</v>
      </c>
      <c r="D240" s="46" t="s">
        <v>125</v>
      </c>
      <c r="E240" s="46" t="s">
        <v>29</v>
      </c>
      <c r="F240" s="46" t="s">
        <v>903</v>
      </c>
      <c r="G240" s="46">
        <v>1</v>
      </c>
      <c r="H240" s="46">
        <v>32</v>
      </c>
      <c r="I240" s="46">
        <v>43</v>
      </c>
      <c r="J240" s="46">
        <v>30</v>
      </c>
      <c r="K240" s="25">
        <f t="shared" si="3"/>
        <v>60.681599999999996</v>
      </c>
      <c r="L240" s="46" t="s">
        <v>19</v>
      </c>
      <c r="M240" s="46" t="s">
        <v>20</v>
      </c>
      <c r="N240" s="46"/>
      <c r="O240" s="47" t="s">
        <v>424</v>
      </c>
      <c r="P240" s="48" t="s">
        <v>919</v>
      </c>
      <c r="Q240" s="47" t="s">
        <v>1751</v>
      </c>
      <c r="R240" s="48" t="s">
        <v>919</v>
      </c>
      <c r="S240" s="47" t="s">
        <v>1013</v>
      </c>
      <c r="T240" s="47" t="s">
        <v>1096</v>
      </c>
      <c r="U240" s="47"/>
      <c r="V240" s="20" t="s">
        <v>737</v>
      </c>
      <c r="W240" s="49" t="s">
        <v>820</v>
      </c>
      <c r="X240" s="49" t="s">
        <v>820</v>
      </c>
      <c r="Y240" s="28" t="s">
        <v>816</v>
      </c>
      <c r="Z240" s="3" t="s">
        <v>881</v>
      </c>
      <c r="AA240" s="28" t="s">
        <v>816</v>
      </c>
      <c r="AB240" s="28" t="s">
        <v>1020</v>
      </c>
      <c r="AC240" s="28" t="s">
        <v>815</v>
      </c>
      <c r="AD240" s="28" t="s">
        <v>820</v>
      </c>
      <c r="AE240" s="28" t="s">
        <v>820</v>
      </c>
      <c r="AF240" s="28" t="s">
        <v>816</v>
      </c>
      <c r="AG240" s="28"/>
      <c r="AH240" s="28" t="s">
        <v>816</v>
      </c>
      <c r="AI240" s="28" t="s">
        <v>816</v>
      </c>
      <c r="AJ240" s="28" t="s">
        <v>815</v>
      </c>
      <c r="AK240" s="28" t="s">
        <v>815</v>
      </c>
      <c r="AL240" s="28" t="s">
        <v>820</v>
      </c>
      <c r="AM240" s="28"/>
      <c r="AN240" s="28" t="s">
        <v>816</v>
      </c>
      <c r="AO240" s="28" t="s">
        <v>881</v>
      </c>
      <c r="AP240" s="28"/>
      <c r="AQ240" s="3" t="s">
        <v>838</v>
      </c>
      <c r="AR240" s="50"/>
      <c r="AS240" s="50"/>
      <c r="AT240" s="50"/>
      <c r="AU240" s="51" t="s">
        <v>1902</v>
      </c>
      <c r="AV240" s="31" t="s">
        <v>1861</v>
      </c>
      <c r="AW240" s="51"/>
      <c r="AX240" s="51"/>
      <c r="AY240" s="16" t="s">
        <v>1797</v>
      </c>
      <c r="AZ240" s="53"/>
    </row>
    <row r="241" spans="1:52" ht="45" customHeight="1" x14ac:dyDescent="0.25">
      <c r="A241" s="2" t="s">
        <v>1000</v>
      </c>
      <c r="B241" s="2" t="s">
        <v>988</v>
      </c>
      <c r="C241" s="56" t="s">
        <v>375</v>
      </c>
      <c r="D241" s="56" t="s">
        <v>125</v>
      </c>
      <c r="E241" s="56" t="s">
        <v>762</v>
      </c>
      <c r="F241" s="56" t="s">
        <v>17</v>
      </c>
      <c r="G241" s="56">
        <v>1</v>
      </c>
      <c r="H241" s="56">
        <v>48</v>
      </c>
      <c r="I241" s="56">
        <v>25</v>
      </c>
      <c r="J241" s="56">
        <v>19</v>
      </c>
      <c r="K241" s="25">
        <f t="shared" si="3"/>
        <v>33.515999999999998</v>
      </c>
      <c r="L241" s="56" t="s">
        <v>19</v>
      </c>
      <c r="M241" s="56" t="s">
        <v>20</v>
      </c>
      <c r="N241" s="56"/>
      <c r="O241" s="48" t="s">
        <v>424</v>
      </c>
      <c r="P241" s="48" t="s">
        <v>1752</v>
      </c>
      <c r="Q241" s="48" t="s">
        <v>919</v>
      </c>
      <c r="R241" s="48" t="s">
        <v>919</v>
      </c>
      <c r="S241" s="48" t="s">
        <v>2083</v>
      </c>
      <c r="T241" s="48" t="s">
        <v>919</v>
      </c>
      <c r="U241" s="48" t="s">
        <v>2051</v>
      </c>
      <c r="V241" s="57" t="s">
        <v>1004</v>
      </c>
      <c r="W241" s="5" t="s">
        <v>820</v>
      </c>
      <c r="X241" s="5" t="s">
        <v>820</v>
      </c>
      <c r="Y241" s="3" t="s">
        <v>816</v>
      </c>
      <c r="Z241" s="3" t="s">
        <v>881</v>
      </c>
      <c r="AA241" s="3" t="s">
        <v>815</v>
      </c>
      <c r="AB241" s="3" t="s">
        <v>1020</v>
      </c>
      <c r="AC241" s="3" t="s">
        <v>815</v>
      </c>
      <c r="AD241" s="3" t="s">
        <v>815</v>
      </c>
      <c r="AE241" s="3" t="s">
        <v>816</v>
      </c>
      <c r="AF241" s="3" t="s">
        <v>815</v>
      </c>
      <c r="AG241" s="3"/>
      <c r="AH241" s="3" t="s">
        <v>820</v>
      </c>
      <c r="AI241" s="3" t="s">
        <v>815</v>
      </c>
      <c r="AJ241" s="3" t="s">
        <v>815</v>
      </c>
      <c r="AK241" s="3" t="s">
        <v>815</v>
      </c>
      <c r="AL241" s="3" t="s">
        <v>816</v>
      </c>
      <c r="AM241" s="3" t="s">
        <v>2011</v>
      </c>
      <c r="AN241" s="3" t="s">
        <v>815</v>
      </c>
      <c r="AO241" s="28" t="s">
        <v>881</v>
      </c>
      <c r="AP241" s="3"/>
      <c r="AQ241" s="3" t="s">
        <v>840</v>
      </c>
      <c r="AR241" s="4" t="s">
        <v>822</v>
      </c>
      <c r="AS241" s="4"/>
      <c r="AT241" s="4" t="s">
        <v>822</v>
      </c>
      <c r="AU241" s="6"/>
      <c r="AV241" s="6"/>
      <c r="AW241" s="6"/>
      <c r="AX241" s="6"/>
      <c r="AY241" s="16" t="s">
        <v>1797</v>
      </c>
      <c r="AZ241" s="58"/>
    </row>
    <row r="242" spans="1:52" s="54" customFormat="1" ht="56.25" x14ac:dyDescent="0.25">
      <c r="A242" s="44">
        <v>45337</v>
      </c>
      <c r="B242" s="45" t="s">
        <v>1012</v>
      </c>
      <c r="C242" s="46" t="s">
        <v>376</v>
      </c>
      <c r="D242" s="46" t="s">
        <v>125</v>
      </c>
      <c r="E242" s="46" t="s">
        <v>763</v>
      </c>
      <c r="F242" s="46" t="s">
        <v>17</v>
      </c>
      <c r="G242" s="46">
        <v>1</v>
      </c>
      <c r="H242" s="46">
        <v>40</v>
      </c>
      <c r="I242" s="46">
        <v>29</v>
      </c>
      <c r="J242" s="46">
        <v>19</v>
      </c>
      <c r="K242" s="25">
        <f t="shared" si="3"/>
        <v>32.398800000000001</v>
      </c>
      <c r="L242" s="46" t="s">
        <v>19</v>
      </c>
      <c r="M242" s="46" t="s">
        <v>20</v>
      </c>
      <c r="N242" s="46"/>
      <c r="O242" s="47" t="s">
        <v>424</v>
      </c>
      <c r="P242" s="48" t="s">
        <v>919</v>
      </c>
      <c r="Q242" s="48" t="s">
        <v>919</v>
      </c>
      <c r="R242" s="48" t="s">
        <v>919</v>
      </c>
      <c r="S242" s="47" t="s">
        <v>1013</v>
      </c>
      <c r="T242" s="47" t="s">
        <v>1214</v>
      </c>
      <c r="U242" s="47"/>
      <c r="V242" s="20" t="s">
        <v>738</v>
      </c>
      <c r="W242" s="49" t="s">
        <v>820</v>
      </c>
      <c r="X242" s="49" t="s">
        <v>820</v>
      </c>
      <c r="Y242" s="28" t="s">
        <v>816</v>
      </c>
      <c r="Z242" s="3" t="s">
        <v>881</v>
      </c>
      <c r="AA242" s="28" t="s">
        <v>816</v>
      </c>
      <c r="AB242" s="28" t="s">
        <v>1020</v>
      </c>
      <c r="AC242" s="28" t="s">
        <v>815</v>
      </c>
      <c r="AD242" s="28" t="s">
        <v>815</v>
      </c>
      <c r="AE242" s="28" t="s">
        <v>816</v>
      </c>
      <c r="AF242" s="28" t="s">
        <v>816</v>
      </c>
      <c r="AG242" s="28"/>
      <c r="AH242" s="28" t="s">
        <v>815</v>
      </c>
      <c r="AI242" s="28" t="s">
        <v>815</v>
      </c>
      <c r="AJ242" s="28" t="s">
        <v>815</v>
      </c>
      <c r="AK242" s="28" t="s">
        <v>815</v>
      </c>
      <c r="AL242" s="28" t="s">
        <v>820</v>
      </c>
      <c r="AM242" s="28"/>
      <c r="AN242" s="28" t="s">
        <v>820</v>
      </c>
      <c r="AO242" s="28" t="s">
        <v>881</v>
      </c>
      <c r="AP242" s="28"/>
      <c r="AQ242" s="3" t="s">
        <v>840</v>
      </c>
      <c r="AR242" s="50" t="s">
        <v>823</v>
      </c>
      <c r="AS242" s="50"/>
      <c r="AT242" s="50" t="s">
        <v>822</v>
      </c>
      <c r="AU242" s="51"/>
      <c r="AV242" s="51"/>
      <c r="AW242" s="51"/>
      <c r="AX242" s="51"/>
      <c r="AY242" s="16" t="s">
        <v>1797</v>
      </c>
      <c r="AZ242" s="53"/>
    </row>
    <row r="243" spans="1:52" s="54" customFormat="1" ht="56.25" x14ac:dyDescent="0.25">
      <c r="A243" s="44">
        <v>45335</v>
      </c>
      <c r="B243" s="45" t="s">
        <v>1049</v>
      </c>
      <c r="C243" s="46" t="s">
        <v>377</v>
      </c>
      <c r="D243" s="46" t="s">
        <v>125</v>
      </c>
      <c r="E243" s="46" t="s">
        <v>763</v>
      </c>
      <c r="F243" s="46" t="s">
        <v>17</v>
      </c>
      <c r="G243" s="46">
        <v>1</v>
      </c>
      <c r="H243" s="46">
        <v>48</v>
      </c>
      <c r="I243" s="46">
        <v>28</v>
      </c>
      <c r="J243" s="46">
        <v>17</v>
      </c>
      <c r="K243" s="25">
        <f t="shared" si="3"/>
        <v>33.586559999999999</v>
      </c>
      <c r="L243" s="46" t="s">
        <v>19</v>
      </c>
      <c r="M243" s="46" t="s">
        <v>20</v>
      </c>
      <c r="N243" s="46"/>
      <c r="O243" s="47" t="s">
        <v>424</v>
      </c>
      <c r="P243" s="48" t="s">
        <v>919</v>
      </c>
      <c r="Q243" s="48" t="s">
        <v>919</v>
      </c>
      <c r="R243" s="48" t="s">
        <v>919</v>
      </c>
      <c r="S243" s="47" t="s">
        <v>1215</v>
      </c>
      <c r="T243" s="48" t="s">
        <v>919</v>
      </c>
      <c r="U243" s="47"/>
      <c r="V243" s="20" t="s">
        <v>738</v>
      </c>
      <c r="W243" s="49" t="s">
        <v>820</v>
      </c>
      <c r="X243" s="49" t="s">
        <v>820</v>
      </c>
      <c r="Y243" s="28" t="s">
        <v>816</v>
      </c>
      <c r="Z243" s="3" t="s">
        <v>881</v>
      </c>
      <c r="AA243" s="28" t="s">
        <v>820</v>
      </c>
      <c r="AB243" s="28" t="s">
        <v>1020</v>
      </c>
      <c r="AC243" s="28" t="s">
        <v>816</v>
      </c>
      <c r="AD243" s="28" t="s">
        <v>815</v>
      </c>
      <c r="AE243" s="28" t="s">
        <v>820</v>
      </c>
      <c r="AF243" s="28" t="s">
        <v>815</v>
      </c>
      <c r="AG243" s="28" t="s">
        <v>1216</v>
      </c>
      <c r="AH243" s="28" t="s">
        <v>815</v>
      </c>
      <c r="AI243" s="28" t="s">
        <v>816</v>
      </c>
      <c r="AJ243" s="28" t="s">
        <v>815</v>
      </c>
      <c r="AK243" s="28" t="s">
        <v>816</v>
      </c>
      <c r="AL243" s="28" t="s">
        <v>820</v>
      </c>
      <c r="AM243" s="28" t="s">
        <v>1217</v>
      </c>
      <c r="AN243" s="3" t="s">
        <v>815</v>
      </c>
      <c r="AO243" s="28" t="s">
        <v>881</v>
      </c>
      <c r="AP243" s="28"/>
      <c r="AQ243" s="3" t="s">
        <v>2115</v>
      </c>
      <c r="AR243" s="50" t="s">
        <v>823</v>
      </c>
      <c r="AS243" s="50" t="s">
        <v>826</v>
      </c>
      <c r="AT243" s="50" t="s">
        <v>826</v>
      </c>
      <c r="AU243" s="51"/>
      <c r="AV243" s="51"/>
      <c r="AW243" s="51"/>
      <c r="AX243" s="51"/>
      <c r="AY243" s="52"/>
      <c r="AZ243" s="53"/>
    </row>
    <row r="244" spans="1:52" s="54" customFormat="1" ht="93.75" x14ac:dyDescent="0.25">
      <c r="A244" s="44">
        <v>45335</v>
      </c>
      <c r="B244" s="45" t="s">
        <v>1201</v>
      </c>
      <c r="C244" s="46" t="s">
        <v>378</v>
      </c>
      <c r="D244" s="46" t="s">
        <v>125</v>
      </c>
      <c r="E244" s="46" t="s">
        <v>763</v>
      </c>
      <c r="F244" s="46" t="s">
        <v>17</v>
      </c>
      <c r="G244" s="46">
        <v>1</v>
      </c>
      <c r="H244" s="46">
        <v>49</v>
      </c>
      <c r="I244" s="46">
        <v>33</v>
      </c>
      <c r="J244" s="46">
        <v>18</v>
      </c>
      <c r="K244" s="25">
        <f t="shared" si="3"/>
        <v>42.785820000000001</v>
      </c>
      <c r="L244" s="46" t="s">
        <v>19</v>
      </c>
      <c r="M244" s="46" t="s">
        <v>20</v>
      </c>
      <c r="N244" s="46"/>
      <c r="O244" s="47" t="s">
        <v>424</v>
      </c>
      <c r="P244" s="48" t="s">
        <v>919</v>
      </c>
      <c r="Q244" s="48" t="s">
        <v>919</v>
      </c>
      <c r="R244" s="48" t="s">
        <v>919</v>
      </c>
      <c r="S244" s="48" t="s">
        <v>919</v>
      </c>
      <c r="T244" s="48" t="s">
        <v>919</v>
      </c>
      <c r="U244" s="47"/>
      <c r="V244" s="20" t="s">
        <v>738</v>
      </c>
      <c r="W244" s="49" t="s">
        <v>820</v>
      </c>
      <c r="X244" s="49" t="s">
        <v>820</v>
      </c>
      <c r="Y244" s="28" t="s">
        <v>820</v>
      </c>
      <c r="Z244" s="3" t="s">
        <v>881</v>
      </c>
      <c r="AA244" s="28" t="s">
        <v>820</v>
      </c>
      <c r="AB244" s="28" t="s">
        <v>1020</v>
      </c>
      <c r="AC244" s="28" t="s">
        <v>815</v>
      </c>
      <c r="AD244" s="28" t="s">
        <v>816</v>
      </c>
      <c r="AE244" s="28" t="s">
        <v>816</v>
      </c>
      <c r="AF244" s="28" t="s">
        <v>815</v>
      </c>
      <c r="AG244" s="28"/>
      <c r="AH244" s="28" t="s">
        <v>816</v>
      </c>
      <c r="AI244" s="28" t="s">
        <v>816</v>
      </c>
      <c r="AJ244" s="28" t="s">
        <v>815</v>
      </c>
      <c r="AK244" s="28" t="s">
        <v>815</v>
      </c>
      <c r="AL244" s="28" t="s">
        <v>820</v>
      </c>
      <c r="AM244" s="28" t="s">
        <v>1218</v>
      </c>
      <c r="AN244" s="3" t="s">
        <v>815</v>
      </c>
      <c r="AO244" s="28" t="s">
        <v>881</v>
      </c>
      <c r="AP244" s="28"/>
      <c r="AQ244" s="3" t="s">
        <v>2115</v>
      </c>
      <c r="AR244" s="50" t="s">
        <v>823</v>
      </c>
      <c r="AS244" s="50" t="s">
        <v>826</v>
      </c>
      <c r="AT244" s="50" t="s">
        <v>826</v>
      </c>
      <c r="AU244" s="51"/>
      <c r="AV244" s="51"/>
      <c r="AW244" s="51"/>
      <c r="AX244" s="51"/>
      <c r="AY244" s="52"/>
      <c r="AZ244" s="53"/>
    </row>
    <row r="245" spans="1:52" s="54" customFormat="1" ht="56.25" x14ac:dyDescent="0.25">
      <c r="A245" s="44">
        <v>45337</v>
      </c>
      <c r="B245" s="45" t="s">
        <v>1012</v>
      </c>
      <c r="C245" s="46" t="s">
        <v>379</v>
      </c>
      <c r="D245" s="46" t="s">
        <v>125</v>
      </c>
      <c r="E245" s="46" t="s">
        <v>764</v>
      </c>
      <c r="F245" s="46" t="s">
        <v>450</v>
      </c>
      <c r="G245" s="46">
        <v>1</v>
      </c>
      <c r="H245" s="46">
        <v>25</v>
      </c>
      <c r="I245" s="46">
        <v>73</v>
      </c>
      <c r="J245" s="46">
        <v>23</v>
      </c>
      <c r="K245" s="25">
        <f t="shared" si="3"/>
        <v>61.703249999999997</v>
      </c>
      <c r="L245" s="46" t="s">
        <v>19</v>
      </c>
      <c r="M245" s="46" t="s">
        <v>20</v>
      </c>
      <c r="N245" s="46"/>
      <c r="O245" s="47" t="s">
        <v>424</v>
      </c>
      <c r="P245" s="48" t="s">
        <v>919</v>
      </c>
      <c r="Q245" s="48" t="s">
        <v>919</v>
      </c>
      <c r="R245" s="48" t="s">
        <v>919</v>
      </c>
      <c r="S245" s="47" t="s">
        <v>1753</v>
      </c>
      <c r="T245" s="47" t="s">
        <v>1219</v>
      </c>
      <c r="U245" s="47"/>
      <c r="V245" s="20" t="s">
        <v>380</v>
      </c>
      <c r="W245" s="49" t="s">
        <v>820</v>
      </c>
      <c r="X245" s="49" t="s">
        <v>820</v>
      </c>
      <c r="Y245" s="28" t="s">
        <v>816</v>
      </c>
      <c r="Z245" s="3" t="s">
        <v>881</v>
      </c>
      <c r="AA245" s="28" t="s">
        <v>816</v>
      </c>
      <c r="AB245" s="28" t="s">
        <v>1020</v>
      </c>
      <c r="AC245" s="28" t="s">
        <v>816</v>
      </c>
      <c r="AD245" s="28" t="s">
        <v>816</v>
      </c>
      <c r="AE245" s="28" t="s">
        <v>820</v>
      </c>
      <c r="AF245" s="28" t="s">
        <v>816</v>
      </c>
      <c r="AG245" s="28" t="s">
        <v>1220</v>
      </c>
      <c r="AH245" s="28" t="s">
        <v>816</v>
      </c>
      <c r="AI245" s="28" t="s">
        <v>815</v>
      </c>
      <c r="AJ245" s="28" t="s">
        <v>815</v>
      </c>
      <c r="AK245" s="28" t="s">
        <v>815</v>
      </c>
      <c r="AL245" s="28" t="s">
        <v>816</v>
      </c>
      <c r="AM245" s="28"/>
      <c r="AN245" s="28" t="s">
        <v>816</v>
      </c>
      <c r="AO245" s="28" t="s">
        <v>881</v>
      </c>
      <c r="AP245" s="28"/>
      <c r="AQ245" s="3" t="s">
        <v>2115</v>
      </c>
      <c r="AR245" s="50" t="s">
        <v>822</v>
      </c>
      <c r="AS245" s="50" t="s">
        <v>826</v>
      </c>
      <c r="AT245" s="50" t="s">
        <v>826</v>
      </c>
      <c r="AU245" s="51"/>
      <c r="AV245" s="51"/>
      <c r="AW245" s="51"/>
      <c r="AX245" s="51"/>
      <c r="AY245" s="52"/>
      <c r="AZ245" s="53"/>
    </row>
    <row r="246" spans="1:52" s="54" customFormat="1" ht="56.25" x14ac:dyDescent="0.25">
      <c r="A246" s="44">
        <v>45334</v>
      </c>
      <c r="B246" s="45" t="s">
        <v>1049</v>
      </c>
      <c r="C246" s="46" t="s">
        <v>381</v>
      </c>
      <c r="D246" s="46" t="s">
        <v>125</v>
      </c>
      <c r="E246" s="46" t="s">
        <v>323</v>
      </c>
      <c r="F246" s="46" t="s">
        <v>17</v>
      </c>
      <c r="G246" s="46">
        <v>1</v>
      </c>
      <c r="H246" s="46">
        <v>23</v>
      </c>
      <c r="I246" s="46">
        <v>43</v>
      </c>
      <c r="J246" s="46">
        <v>22</v>
      </c>
      <c r="K246" s="25">
        <f t="shared" si="3"/>
        <v>31.984259999999999</v>
      </c>
      <c r="L246" s="46" t="s">
        <v>19</v>
      </c>
      <c r="M246" s="46" t="s">
        <v>20</v>
      </c>
      <c r="N246" s="46"/>
      <c r="O246" s="47" t="s">
        <v>424</v>
      </c>
      <c r="P246" s="47" t="s">
        <v>1754</v>
      </c>
      <c r="Q246" s="48" t="s">
        <v>919</v>
      </c>
      <c r="R246" s="48" t="s">
        <v>919</v>
      </c>
      <c r="S246" s="48" t="s">
        <v>919</v>
      </c>
      <c r="T246" s="47" t="s">
        <v>1221</v>
      </c>
      <c r="U246" s="47"/>
      <c r="V246" s="20" t="s">
        <v>739</v>
      </c>
      <c r="W246" s="49" t="s">
        <v>820</v>
      </c>
      <c r="X246" s="49" t="s">
        <v>820</v>
      </c>
      <c r="Y246" s="28" t="s">
        <v>815</v>
      </c>
      <c r="Z246" s="3" t="s">
        <v>881</v>
      </c>
      <c r="AA246" s="28" t="s">
        <v>816</v>
      </c>
      <c r="AB246" s="28" t="s">
        <v>1042</v>
      </c>
      <c r="AC246" s="28" t="s">
        <v>815</v>
      </c>
      <c r="AD246" s="28" t="s">
        <v>816</v>
      </c>
      <c r="AE246" s="28" t="s">
        <v>815</v>
      </c>
      <c r="AF246" s="28" t="s">
        <v>815</v>
      </c>
      <c r="AG246" s="28" t="s">
        <v>1949</v>
      </c>
      <c r="AH246" s="28" t="s">
        <v>816</v>
      </c>
      <c r="AI246" s="28" t="s">
        <v>815</v>
      </c>
      <c r="AJ246" s="28" t="s">
        <v>815</v>
      </c>
      <c r="AK246" s="28" t="s">
        <v>815</v>
      </c>
      <c r="AL246" s="28" t="s">
        <v>820</v>
      </c>
      <c r="AM246" s="28"/>
      <c r="AN246" s="3" t="s">
        <v>815</v>
      </c>
      <c r="AO246" s="28" t="s">
        <v>881</v>
      </c>
      <c r="AP246" s="28" t="s">
        <v>1222</v>
      </c>
      <c r="AQ246" s="3" t="s">
        <v>1860</v>
      </c>
      <c r="AR246" s="50" t="s">
        <v>822</v>
      </c>
      <c r="AS246" s="50"/>
      <c r="AT246" s="50" t="s">
        <v>822</v>
      </c>
      <c r="AU246" s="51"/>
      <c r="AV246" s="31" t="s">
        <v>1864</v>
      </c>
      <c r="AW246" s="51"/>
      <c r="AX246" s="51" t="s">
        <v>1851</v>
      </c>
      <c r="AY246" s="52"/>
      <c r="AZ246" s="53"/>
    </row>
    <row r="247" spans="1:52" ht="110.25" x14ac:dyDescent="0.25">
      <c r="A247" s="67">
        <v>45335</v>
      </c>
      <c r="B247" s="2" t="s">
        <v>1827</v>
      </c>
      <c r="C247" s="56" t="s">
        <v>382</v>
      </c>
      <c r="D247" s="56" t="s">
        <v>125</v>
      </c>
      <c r="E247" s="56" t="s">
        <v>582</v>
      </c>
      <c r="F247" s="56" t="s">
        <v>17</v>
      </c>
      <c r="G247" s="56">
        <v>1</v>
      </c>
      <c r="H247" s="56">
        <v>34</v>
      </c>
      <c r="I247" s="56">
        <v>33</v>
      </c>
      <c r="J247" s="56">
        <v>11</v>
      </c>
      <c r="K247" s="25">
        <f t="shared" si="3"/>
        <v>18.14274</v>
      </c>
      <c r="L247" s="56" t="s">
        <v>19</v>
      </c>
      <c r="M247" s="56" t="s">
        <v>20</v>
      </c>
      <c r="N247" s="56" t="s">
        <v>947</v>
      </c>
      <c r="O247" s="48" t="s">
        <v>573</v>
      </c>
      <c r="P247" s="48" t="s">
        <v>919</v>
      </c>
      <c r="Q247" s="48" t="s">
        <v>919</v>
      </c>
      <c r="R247" s="48" t="s">
        <v>919</v>
      </c>
      <c r="S247" s="48" t="s">
        <v>943</v>
      </c>
      <c r="T247" s="48" t="s">
        <v>944</v>
      </c>
      <c r="U247" s="48"/>
      <c r="V247" s="57" t="s">
        <v>740</v>
      </c>
      <c r="W247" s="5" t="s">
        <v>816</v>
      </c>
      <c r="X247" s="5" t="s">
        <v>820</v>
      </c>
      <c r="Y247" s="3" t="s">
        <v>815</v>
      </c>
      <c r="Z247" s="3" t="s">
        <v>881</v>
      </c>
      <c r="AA247" s="3" t="s">
        <v>815</v>
      </c>
      <c r="AB247" s="3" t="s">
        <v>881</v>
      </c>
      <c r="AC247" s="3" t="s">
        <v>815</v>
      </c>
      <c r="AD247" s="3" t="s">
        <v>820</v>
      </c>
      <c r="AE247" s="3" t="s">
        <v>816</v>
      </c>
      <c r="AF247" s="3" t="s">
        <v>815</v>
      </c>
      <c r="AG247" s="3"/>
      <c r="AH247" s="3" t="s">
        <v>815</v>
      </c>
      <c r="AI247" s="3" t="s">
        <v>816</v>
      </c>
      <c r="AJ247" s="3" t="s">
        <v>815</v>
      </c>
      <c r="AK247" s="3" t="s">
        <v>815</v>
      </c>
      <c r="AL247" s="3" t="s">
        <v>816</v>
      </c>
      <c r="AM247" s="3" t="s">
        <v>945</v>
      </c>
      <c r="AN247" s="3" t="s">
        <v>815</v>
      </c>
      <c r="AO247" s="28" t="s">
        <v>881</v>
      </c>
      <c r="AP247" s="3"/>
      <c r="AQ247" s="3" t="s">
        <v>2115</v>
      </c>
      <c r="AR247" s="4" t="s">
        <v>823</v>
      </c>
      <c r="AS247" s="50" t="s">
        <v>826</v>
      </c>
      <c r="AT247" s="50" t="s">
        <v>826</v>
      </c>
      <c r="AU247" s="6"/>
      <c r="AV247" s="6"/>
      <c r="AW247" s="6"/>
      <c r="AX247" s="6"/>
      <c r="AY247" s="16"/>
      <c r="AZ247" s="58"/>
    </row>
    <row r="248" spans="1:52" ht="110.25" x14ac:dyDescent="0.25">
      <c r="A248" s="67">
        <v>45335</v>
      </c>
      <c r="B248" s="2" t="s">
        <v>1827</v>
      </c>
      <c r="C248" s="56" t="s">
        <v>383</v>
      </c>
      <c r="D248" s="56" t="s">
        <v>125</v>
      </c>
      <c r="E248" s="56" t="s">
        <v>582</v>
      </c>
      <c r="F248" s="56" t="s">
        <v>17</v>
      </c>
      <c r="G248" s="56">
        <v>1</v>
      </c>
      <c r="H248" s="56">
        <v>37</v>
      </c>
      <c r="I248" s="56">
        <v>27</v>
      </c>
      <c r="J248" s="56">
        <v>10</v>
      </c>
      <c r="K248" s="25">
        <f t="shared" si="3"/>
        <v>14.685300000000002</v>
      </c>
      <c r="L248" s="56" t="s">
        <v>19</v>
      </c>
      <c r="M248" s="56" t="s">
        <v>20</v>
      </c>
      <c r="N248" s="56" t="s">
        <v>947</v>
      </c>
      <c r="O248" s="48" t="s">
        <v>573</v>
      </c>
      <c r="P248" s="48" t="s">
        <v>919</v>
      </c>
      <c r="Q248" s="48" t="s">
        <v>919</v>
      </c>
      <c r="R248" s="48" t="s">
        <v>919</v>
      </c>
      <c r="S248" s="48" t="s">
        <v>943</v>
      </c>
      <c r="T248" s="48" t="s">
        <v>944</v>
      </c>
      <c r="U248" s="48"/>
      <c r="V248" s="57" t="s">
        <v>741</v>
      </c>
      <c r="W248" s="5" t="s">
        <v>816</v>
      </c>
      <c r="X248" s="5" t="s">
        <v>820</v>
      </c>
      <c r="Y248" s="3" t="s">
        <v>815</v>
      </c>
      <c r="Z248" s="3" t="s">
        <v>881</v>
      </c>
      <c r="AA248" s="3" t="s">
        <v>815</v>
      </c>
      <c r="AB248" s="3" t="s">
        <v>881</v>
      </c>
      <c r="AC248" s="3" t="s">
        <v>815</v>
      </c>
      <c r="AD248" s="3" t="s">
        <v>820</v>
      </c>
      <c r="AE248" s="3" t="s">
        <v>816</v>
      </c>
      <c r="AF248" s="3" t="s">
        <v>815</v>
      </c>
      <c r="AG248" s="3"/>
      <c r="AH248" s="3" t="s">
        <v>815</v>
      </c>
      <c r="AI248" s="3" t="s">
        <v>816</v>
      </c>
      <c r="AJ248" s="3" t="s">
        <v>815</v>
      </c>
      <c r="AK248" s="3" t="s">
        <v>815</v>
      </c>
      <c r="AL248" s="3" t="s">
        <v>816</v>
      </c>
      <c r="AM248" s="3" t="s">
        <v>945</v>
      </c>
      <c r="AN248" s="3" t="s">
        <v>815</v>
      </c>
      <c r="AO248" s="28" t="s">
        <v>881</v>
      </c>
      <c r="AP248" s="3"/>
      <c r="AQ248" s="3" t="s">
        <v>2115</v>
      </c>
      <c r="AR248" s="4" t="s">
        <v>823</v>
      </c>
      <c r="AS248" s="50" t="s">
        <v>826</v>
      </c>
      <c r="AT248" s="50" t="s">
        <v>826</v>
      </c>
      <c r="AU248" s="6"/>
      <c r="AV248" s="6"/>
      <c r="AW248" s="6"/>
      <c r="AX248" s="6"/>
      <c r="AY248" s="16"/>
      <c r="AZ248" s="58"/>
    </row>
    <row r="249" spans="1:52" s="54" customFormat="1" ht="56.25" x14ac:dyDescent="0.25">
      <c r="A249" s="44">
        <v>45335</v>
      </c>
      <c r="B249" s="45" t="s">
        <v>1049</v>
      </c>
      <c r="C249" s="46" t="s">
        <v>384</v>
      </c>
      <c r="D249" s="46" t="s">
        <v>125</v>
      </c>
      <c r="E249" s="46" t="s">
        <v>582</v>
      </c>
      <c r="F249" s="46" t="s">
        <v>450</v>
      </c>
      <c r="G249" s="46">
        <v>1</v>
      </c>
      <c r="H249" s="46">
        <v>23</v>
      </c>
      <c r="I249" s="46">
        <v>26</v>
      </c>
      <c r="J249" s="46">
        <v>10</v>
      </c>
      <c r="K249" s="25">
        <f t="shared" si="3"/>
        <v>8.7905999999999995</v>
      </c>
      <c r="L249" s="46" t="s">
        <v>19</v>
      </c>
      <c r="M249" s="46" t="s">
        <v>20</v>
      </c>
      <c r="N249" s="46"/>
      <c r="O249" s="47" t="s">
        <v>573</v>
      </c>
      <c r="P249" s="48" t="s">
        <v>919</v>
      </c>
      <c r="Q249" s="48" t="s">
        <v>919</v>
      </c>
      <c r="R249" s="48" t="s">
        <v>919</v>
      </c>
      <c r="S249" s="47" t="s">
        <v>385</v>
      </c>
      <c r="T249" s="47" t="s">
        <v>1223</v>
      </c>
      <c r="U249" s="47"/>
      <c r="V249" s="20" t="s">
        <v>741</v>
      </c>
      <c r="W249" s="49" t="s">
        <v>820</v>
      </c>
      <c r="X249" s="49" t="s">
        <v>820</v>
      </c>
      <c r="Y249" s="28" t="s">
        <v>815</v>
      </c>
      <c r="Z249" s="3" t="s">
        <v>881</v>
      </c>
      <c r="AA249" s="28" t="s">
        <v>816</v>
      </c>
      <c r="AB249" s="28" t="s">
        <v>1020</v>
      </c>
      <c r="AC249" s="28" t="s">
        <v>820</v>
      </c>
      <c r="AD249" s="28" t="s">
        <v>820</v>
      </c>
      <c r="AE249" s="28" t="s">
        <v>815</v>
      </c>
      <c r="AF249" s="28" t="s">
        <v>815</v>
      </c>
      <c r="AG249" s="28" t="s">
        <v>1224</v>
      </c>
      <c r="AH249" s="28" t="s">
        <v>815</v>
      </c>
      <c r="AI249" s="28" t="s">
        <v>815</v>
      </c>
      <c r="AJ249" s="28" t="s">
        <v>815</v>
      </c>
      <c r="AK249" s="28" t="s">
        <v>815</v>
      </c>
      <c r="AL249" s="28" t="s">
        <v>820</v>
      </c>
      <c r="AM249" s="28"/>
      <c r="AN249" s="3" t="s">
        <v>815</v>
      </c>
      <c r="AO249" s="28" t="s">
        <v>881</v>
      </c>
      <c r="AP249" s="28"/>
      <c r="AQ249" s="3" t="s">
        <v>840</v>
      </c>
      <c r="AR249" s="50" t="s">
        <v>823</v>
      </c>
      <c r="AS249" s="50"/>
      <c r="AT249" s="50" t="s">
        <v>823</v>
      </c>
      <c r="AU249" s="51"/>
      <c r="AV249" s="51"/>
      <c r="AW249" s="51"/>
      <c r="AX249" s="51" t="s">
        <v>1852</v>
      </c>
      <c r="AY249" s="52"/>
      <c r="AZ249" s="53"/>
    </row>
    <row r="250" spans="1:52" s="54" customFormat="1" ht="226.5" customHeight="1" x14ac:dyDescent="0.25">
      <c r="A250" s="44">
        <v>45337</v>
      </c>
      <c r="B250" s="45" t="s">
        <v>1012</v>
      </c>
      <c r="C250" s="46" t="s">
        <v>386</v>
      </c>
      <c r="D250" s="46" t="s">
        <v>125</v>
      </c>
      <c r="E250" s="46" t="s">
        <v>629</v>
      </c>
      <c r="F250" s="46" t="s">
        <v>742</v>
      </c>
      <c r="G250" s="46">
        <v>1</v>
      </c>
      <c r="H250" s="46">
        <v>31</v>
      </c>
      <c r="I250" s="46">
        <v>47</v>
      </c>
      <c r="J250" s="46">
        <v>40</v>
      </c>
      <c r="K250" s="25">
        <f t="shared" si="3"/>
        <v>85.671599999999998</v>
      </c>
      <c r="L250" s="46" t="s">
        <v>19</v>
      </c>
      <c r="M250" s="46" t="s">
        <v>20</v>
      </c>
      <c r="N250" s="74" t="s">
        <v>228</v>
      </c>
      <c r="O250" s="47" t="s">
        <v>424</v>
      </c>
      <c r="P250" s="47" t="s">
        <v>1760</v>
      </c>
      <c r="Q250" s="48" t="s">
        <v>919</v>
      </c>
      <c r="R250" s="47" t="s">
        <v>1758</v>
      </c>
      <c r="S250" s="47" t="s">
        <v>1759</v>
      </c>
      <c r="T250" s="47" t="s">
        <v>1219</v>
      </c>
      <c r="U250" s="47" t="s">
        <v>1757</v>
      </c>
      <c r="V250" s="20" t="s">
        <v>387</v>
      </c>
      <c r="W250" s="49" t="s">
        <v>820</v>
      </c>
      <c r="X250" s="49" t="s">
        <v>820</v>
      </c>
      <c r="Y250" s="28" t="s">
        <v>820</v>
      </c>
      <c r="Z250" s="3" t="s">
        <v>881</v>
      </c>
      <c r="AA250" s="28" t="s">
        <v>820</v>
      </c>
      <c r="AB250" s="28" t="s">
        <v>1904</v>
      </c>
      <c r="AC250" s="28" t="s">
        <v>816</v>
      </c>
      <c r="AD250" s="28" t="s">
        <v>815</v>
      </c>
      <c r="AE250" s="28" t="s">
        <v>820</v>
      </c>
      <c r="AF250" s="28" t="s">
        <v>820</v>
      </c>
      <c r="AG250" s="28" t="s">
        <v>1225</v>
      </c>
      <c r="AH250" s="28" t="s">
        <v>820</v>
      </c>
      <c r="AI250" s="28" t="s">
        <v>816</v>
      </c>
      <c r="AJ250" s="28" t="s">
        <v>815</v>
      </c>
      <c r="AK250" s="28" t="s">
        <v>815</v>
      </c>
      <c r="AL250" s="28" t="s">
        <v>816</v>
      </c>
      <c r="AM250" s="28"/>
      <c r="AN250" s="28" t="s">
        <v>816</v>
      </c>
      <c r="AO250" s="28" t="s">
        <v>881</v>
      </c>
      <c r="AP250" s="28" t="s">
        <v>1226</v>
      </c>
      <c r="AQ250" s="3" t="s">
        <v>840</v>
      </c>
      <c r="AR250" s="50" t="s">
        <v>822</v>
      </c>
      <c r="AS250" s="50" t="s">
        <v>822</v>
      </c>
      <c r="AT250" s="50"/>
      <c r="AU250" s="51"/>
      <c r="AV250" s="31" t="s">
        <v>1861</v>
      </c>
      <c r="AW250" s="51"/>
      <c r="AX250" s="51"/>
      <c r="AY250" s="16" t="s">
        <v>1797</v>
      </c>
      <c r="AZ250" s="53"/>
    </row>
    <row r="251" spans="1:52" s="54" customFormat="1" ht="56.25" x14ac:dyDescent="0.25">
      <c r="A251" s="44">
        <v>44972</v>
      </c>
      <c r="B251" s="45" t="s">
        <v>1012</v>
      </c>
      <c r="C251" s="46" t="s">
        <v>388</v>
      </c>
      <c r="D251" s="46" t="s">
        <v>125</v>
      </c>
      <c r="E251" s="46" t="s">
        <v>743</v>
      </c>
      <c r="F251" s="46" t="s">
        <v>17</v>
      </c>
      <c r="G251" s="46">
        <v>1</v>
      </c>
      <c r="H251" s="46">
        <v>34</v>
      </c>
      <c r="I251" s="46">
        <v>56</v>
      </c>
      <c r="J251" s="46">
        <v>59</v>
      </c>
      <c r="K251" s="25">
        <f t="shared" si="3"/>
        <v>165.13392000000002</v>
      </c>
      <c r="L251" s="46" t="s">
        <v>19</v>
      </c>
      <c r="M251" s="46" t="s">
        <v>20</v>
      </c>
      <c r="N251" s="74"/>
      <c r="O251" s="47" t="s">
        <v>424</v>
      </c>
      <c r="P251" s="47" t="s">
        <v>1756</v>
      </c>
      <c r="Q251" s="48" t="s">
        <v>919</v>
      </c>
      <c r="R251" s="48" t="s">
        <v>919</v>
      </c>
      <c r="S251" s="47" t="s">
        <v>1013</v>
      </c>
      <c r="T251" s="47" t="s">
        <v>1227</v>
      </c>
      <c r="U251" s="47" t="s">
        <v>744</v>
      </c>
      <c r="V251" s="20" t="s">
        <v>745</v>
      </c>
      <c r="W251" s="49" t="s">
        <v>816</v>
      </c>
      <c r="X251" s="49" t="s">
        <v>820</v>
      </c>
      <c r="Y251" s="28" t="s">
        <v>816</v>
      </c>
      <c r="Z251" s="3" t="s">
        <v>881</v>
      </c>
      <c r="AA251" s="28" t="s">
        <v>816</v>
      </c>
      <c r="AB251" s="28" t="s">
        <v>1020</v>
      </c>
      <c r="AC251" s="28" t="s">
        <v>816</v>
      </c>
      <c r="AD251" s="28" t="s">
        <v>816</v>
      </c>
      <c r="AE251" s="28" t="s">
        <v>820</v>
      </c>
      <c r="AF251" s="28" t="s">
        <v>816</v>
      </c>
      <c r="AG251" s="28"/>
      <c r="AH251" s="28" t="s">
        <v>816</v>
      </c>
      <c r="AI251" s="28" t="s">
        <v>816</v>
      </c>
      <c r="AJ251" s="28" t="s">
        <v>815</v>
      </c>
      <c r="AK251" s="28" t="s">
        <v>816</v>
      </c>
      <c r="AL251" s="28" t="s">
        <v>816</v>
      </c>
      <c r="AM251" s="28"/>
      <c r="AN251" s="28" t="s">
        <v>816</v>
      </c>
      <c r="AO251" s="28" t="s">
        <v>881</v>
      </c>
      <c r="AP251" s="28"/>
      <c r="AQ251" s="3" t="s">
        <v>840</v>
      </c>
      <c r="AR251" s="50" t="s">
        <v>822</v>
      </c>
      <c r="AS251" s="50"/>
      <c r="AT251" s="50" t="s">
        <v>822</v>
      </c>
      <c r="AU251" s="51"/>
      <c r="AV251" s="51"/>
      <c r="AW251" s="51"/>
      <c r="AX251" s="51"/>
      <c r="AY251" s="16" t="s">
        <v>1797</v>
      </c>
      <c r="AZ251" s="53"/>
    </row>
    <row r="252" spans="1:52" s="54" customFormat="1" ht="75" x14ac:dyDescent="0.25">
      <c r="A252" s="44">
        <v>45334</v>
      </c>
      <c r="B252" s="45" t="s">
        <v>1049</v>
      </c>
      <c r="C252" s="46" t="s">
        <v>389</v>
      </c>
      <c r="D252" s="46" t="s">
        <v>125</v>
      </c>
      <c r="E252" s="46" t="s">
        <v>390</v>
      </c>
      <c r="F252" s="46" t="s">
        <v>17</v>
      </c>
      <c r="G252" s="46">
        <v>1</v>
      </c>
      <c r="H252" s="46">
        <v>20</v>
      </c>
      <c r="I252" s="46">
        <v>36</v>
      </c>
      <c r="J252" s="46">
        <v>36</v>
      </c>
      <c r="K252" s="25">
        <f>(((H252*I252*J252))/1000000)*1470</f>
        <v>38.102399999999996</v>
      </c>
      <c r="L252" s="46" t="s">
        <v>19</v>
      </c>
      <c r="M252" s="46" t="s">
        <v>20</v>
      </c>
      <c r="N252" s="46"/>
      <c r="O252" s="47" t="s">
        <v>424</v>
      </c>
      <c r="P252" s="47" t="s">
        <v>1761</v>
      </c>
      <c r="Q252" s="48" t="s">
        <v>919</v>
      </c>
      <c r="R252" s="48" t="s">
        <v>919</v>
      </c>
      <c r="S252" s="48" t="s">
        <v>919</v>
      </c>
      <c r="T252" s="47" t="s">
        <v>1228</v>
      </c>
      <c r="U252" s="47"/>
      <c r="V252" s="20" t="s">
        <v>391</v>
      </c>
      <c r="W252" s="49" t="s">
        <v>820</v>
      </c>
      <c r="X252" s="49" t="s">
        <v>820</v>
      </c>
      <c r="Y252" s="28" t="s">
        <v>815</v>
      </c>
      <c r="Z252" s="3" t="s">
        <v>881</v>
      </c>
      <c r="AA252" s="28" t="s">
        <v>816</v>
      </c>
      <c r="AB252" s="28" t="s">
        <v>1042</v>
      </c>
      <c r="AC252" s="28" t="s">
        <v>815</v>
      </c>
      <c r="AD252" s="28" t="s">
        <v>820</v>
      </c>
      <c r="AE252" s="28" t="s">
        <v>816</v>
      </c>
      <c r="AF252" s="28" t="s">
        <v>815</v>
      </c>
      <c r="AG252" s="28" t="s">
        <v>1229</v>
      </c>
      <c r="AH252" s="28" t="s">
        <v>816</v>
      </c>
      <c r="AI252" s="28" t="s">
        <v>816</v>
      </c>
      <c r="AJ252" s="28" t="s">
        <v>815</v>
      </c>
      <c r="AK252" s="28" t="s">
        <v>820</v>
      </c>
      <c r="AL252" s="28" t="s">
        <v>820</v>
      </c>
      <c r="AM252" s="28" t="s">
        <v>1230</v>
      </c>
      <c r="AN252" s="3" t="s">
        <v>815</v>
      </c>
      <c r="AO252" s="28" t="s">
        <v>881</v>
      </c>
      <c r="AP252" s="28"/>
      <c r="AQ252" s="3" t="s">
        <v>840</v>
      </c>
      <c r="AR252" s="50" t="s">
        <v>823</v>
      </c>
      <c r="AS252" s="50"/>
      <c r="AT252" s="50" t="s">
        <v>822</v>
      </c>
      <c r="AU252" s="51"/>
      <c r="AV252" s="31" t="s">
        <v>1864</v>
      </c>
      <c r="AW252" s="51"/>
      <c r="AX252" s="51" t="s">
        <v>1853</v>
      </c>
      <c r="AY252" s="52"/>
      <c r="AZ252" s="53"/>
    </row>
    <row r="253" spans="1:52" ht="39" customHeight="1" x14ac:dyDescent="0.25">
      <c r="A253" s="55">
        <v>45336</v>
      </c>
      <c r="B253" s="2" t="s">
        <v>1012</v>
      </c>
      <c r="C253" s="56" t="s">
        <v>392</v>
      </c>
      <c r="D253" s="56" t="s">
        <v>125</v>
      </c>
      <c r="E253" s="56" t="s">
        <v>393</v>
      </c>
      <c r="F253" s="56" t="s">
        <v>17</v>
      </c>
      <c r="G253" s="56">
        <v>1</v>
      </c>
      <c r="H253" s="56">
        <v>34</v>
      </c>
      <c r="I253" s="56">
        <v>38</v>
      </c>
      <c r="J253" s="56">
        <v>38</v>
      </c>
      <c r="K253" s="25">
        <f t="shared" ref="K253:K317" si="4">(((H253*I253*J253))/1000000)*1470</f>
        <v>72.171120000000002</v>
      </c>
      <c r="L253" s="56" t="s">
        <v>19</v>
      </c>
      <c r="M253" s="56" t="s">
        <v>20</v>
      </c>
      <c r="N253" s="56"/>
      <c r="O253" s="48" t="s">
        <v>424</v>
      </c>
      <c r="P253" s="48" t="s">
        <v>919</v>
      </c>
      <c r="Q253" s="48" t="s">
        <v>919</v>
      </c>
      <c r="R253" s="48" t="s">
        <v>919</v>
      </c>
      <c r="S253" s="48" t="s">
        <v>919</v>
      </c>
      <c r="T253" s="48" t="s">
        <v>919</v>
      </c>
      <c r="U253" s="48"/>
      <c r="V253" s="57" t="s">
        <v>394</v>
      </c>
      <c r="W253" s="5" t="s">
        <v>820</v>
      </c>
      <c r="X253" s="5" t="s">
        <v>815</v>
      </c>
      <c r="Y253" s="3" t="s">
        <v>815</v>
      </c>
      <c r="Z253" s="3" t="s">
        <v>881</v>
      </c>
      <c r="AA253" s="3" t="s">
        <v>815</v>
      </c>
      <c r="AB253" s="28" t="s">
        <v>1904</v>
      </c>
      <c r="AC253" s="3" t="s">
        <v>815</v>
      </c>
      <c r="AD253" s="3" t="s">
        <v>815</v>
      </c>
      <c r="AE253" s="3" t="s">
        <v>816</v>
      </c>
      <c r="AF253" s="3" t="s">
        <v>815</v>
      </c>
      <c r="AG253" s="3" t="s">
        <v>1412</v>
      </c>
      <c r="AH253" s="3" t="s">
        <v>820</v>
      </c>
      <c r="AI253" s="3" t="s">
        <v>816</v>
      </c>
      <c r="AJ253" s="3" t="s">
        <v>815</v>
      </c>
      <c r="AK253" s="3" t="s">
        <v>815</v>
      </c>
      <c r="AL253" s="3" t="s">
        <v>820</v>
      </c>
      <c r="AM253" s="3"/>
      <c r="AN253" s="3" t="s">
        <v>815</v>
      </c>
      <c r="AO253" s="28" t="s">
        <v>881</v>
      </c>
      <c r="AP253" s="3"/>
      <c r="AQ253" s="3" t="s">
        <v>840</v>
      </c>
      <c r="AR253" s="4" t="s">
        <v>823</v>
      </c>
      <c r="AS253" s="4" t="s">
        <v>823</v>
      </c>
      <c r="AT253" s="4"/>
      <c r="AU253" s="6"/>
      <c r="AV253" s="31" t="s">
        <v>1861</v>
      </c>
      <c r="AW253" s="6"/>
      <c r="AX253" s="6"/>
      <c r="AY253" s="16" t="s">
        <v>1797</v>
      </c>
      <c r="AZ253" s="58"/>
    </row>
    <row r="254" spans="1:52" s="54" customFormat="1" ht="44.25" customHeight="1" x14ac:dyDescent="0.25">
      <c r="A254" s="44">
        <v>45337</v>
      </c>
      <c r="B254" s="45" t="s">
        <v>1012</v>
      </c>
      <c r="C254" s="46" t="s">
        <v>395</v>
      </c>
      <c r="D254" s="46" t="s">
        <v>125</v>
      </c>
      <c r="E254" s="46" t="s">
        <v>759</v>
      </c>
      <c r="F254" s="46" t="s">
        <v>17</v>
      </c>
      <c r="G254" s="46">
        <v>1</v>
      </c>
      <c r="H254" s="46">
        <v>28</v>
      </c>
      <c r="I254" s="46">
        <v>38</v>
      </c>
      <c r="J254" s="46">
        <v>24</v>
      </c>
      <c r="K254" s="25">
        <f t="shared" si="4"/>
        <v>37.53792</v>
      </c>
      <c r="L254" s="46" t="s">
        <v>19</v>
      </c>
      <c r="M254" s="46" t="s">
        <v>20</v>
      </c>
      <c r="N254" s="46"/>
      <c r="O254" s="47" t="s">
        <v>424</v>
      </c>
      <c r="P254" s="47" t="s">
        <v>1755</v>
      </c>
      <c r="Q254" s="48" t="s">
        <v>919</v>
      </c>
      <c r="R254" s="48" t="s">
        <v>919</v>
      </c>
      <c r="S254" s="47" t="s">
        <v>1011</v>
      </c>
      <c r="T254" s="48" t="s">
        <v>919</v>
      </c>
      <c r="U254" s="47"/>
      <c r="V254" s="20" t="s">
        <v>396</v>
      </c>
      <c r="W254" s="49" t="s">
        <v>816</v>
      </c>
      <c r="X254" s="49" t="s">
        <v>816</v>
      </c>
      <c r="Y254" s="28" t="s">
        <v>815</v>
      </c>
      <c r="Z254" s="3" t="s">
        <v>881</v>
      </c>
      <c r="AA254" s="28" t="s">
        <v>816</v>
      </c>
      <c r="AB254" s="28" t="s">
        <v>1020</v>
      </c>
      <c r="AC254" s="28" t="s">
        <v>815</v>
      </c>
      <c r="AD254" s="28" t="s">
        <v>815</v>
      </c>
      <c r="AE254" s="28" t="s">
        <v>816</v>
      </c>
      <c r="AF254" s="28" t="s">
        <v>816</v>
      </c>
      <c r="AG254" s="28"/>
      <c r="AH254" s="28" t="s">
        <v>815</v>
      </c>
      <c r="AI254" s="28" t="s">
        <v>815</v>
      </c>
      <c r="AJ254" s="28" t="s">
        <v>815</v>
      </c>
      <c r="AK254" s="28" t="s">
        <v>815</v>
      </c>
      <c r="AL254" s="28" t="s">
        <v>820</v>
      </c>
      <c r="AM254" s="28"/>
      <c r="AN254" s="28" t="s">
        <v>820</v>
      </c>
      <c r="AO254" s="28" t="s">
        <v>881</v>
      </c>
      <c r="AP254" s="28"/>
      <c r="AQ254" s="3" t="s">
        <v>2116</v>
      </c>
      <c r="AR254" s="50" t="s">
        <v>823</v>
      </c>
      <c r="AS254" s="50" t="s">
        <v>826</v>
      </c>
      <c r="AT254" s="50" t="s">
        <v>826</v>
      </c>
      <c r="AU254" s="51"/>
      <c r="AV254" s="51"/>
      <c r="AW254" s="51"/>
      <c r="AX254" s="51"/>
      <c r="AY254" s="16" t="s">
        <v>1797</v>
      </c>
      <c r="AZ254" s="53"/>
    </row>
    <row r="255" spans="1:52" ht="36" customHeight="1" x14ac:dyDescent="0.25">
      <c r="A255" s="55">
        <v>45336</v>
      </c>
      <c r="B255" s="2" t="s">
        <v>1012</v>
      </c>
      <c r="C255" s="56" t="s">
        <v>397</v>
      </c>
      <c r="D255" s="56" t="s">
        <v>125</v>
      </c>
      <c r="E255" s="56" t="s">
        <v>315</v>
      </c>
      <c r="F255" s="56" t="s">
        <v>17</v>
      </c>
      <c r="G255" s="56">
        <v>1</v>
      </c>
      <c r="H255" s="56">
        <v>76</v>
      </c>
      <c r="I255" s="56">
        <v>40</v>
      </c>
      <c r="J255" s="56">
        <v>40</v>
      </c>
      <c r="K255" s="25">
        <f t="shared" si="4"/>
        <v>178.75200000000001</v>
      </c>
      <c r="L255" s="56" t="s">
        <v>19</v>
      </c>
      <c r="M255" s="56" t="s">
        <v>20</v>
      </c>
      <c r="N255" s="56"/>
      <c r="O255" s="48" t="s">
        <v>424</v>
      </c>
      <c r="P255" s="48" t="s">
        <v>1762</v>
      </c>
      <c r="Q255" s="48" t="s">
        <v>919</v>
      </c>
      <c r="R255" s="48" t="s">
        <v>919</v>
      </c>
      <c r="S255" s="48" t="s">
        <v>919</v>
      </c>
      <c r="T255" s="48" t="s">
        <v>919</v>
      </c>
      <c r="U255" s="48"/>
      <c r="V255" s="57" t="s">
        <v>746</v>
      </c>
      <c r="W255" s="5" t="s">
        <v>820</v>
      </c>
      <c r="X255" s="5" t="s">
        <v>816</v>
      </c>
      <c r="Y255" s="3" t="s">
        <v>815</v>
      </c>
      <c r="Z255" s="3" t="s">
        <v>881</v>
      </c>
      <c r="AA255" s="3" t="s">
        <v>815</v>
      </c>
      <c r="AB255" s="28" t="s">
        <v>1904</v>
      </c>
      <c r="AC255" s="3" t="s">
        <v>817</v>
      </c>
      <c r="AD255" s="3" t="s">
        <v>817</v>
      </c>
      <c r="AE255" s="3" t="s">
        <v>815</v>
      </c>
      <c r="AF255" s="3" t="s">
        <v>815</v>
      </c>
      <c r="AG255" s="3" t="s">
        <v>1413</v>
      </c>
      <c r="AH255" s="3" t="s">
        <v>817</v>
      </c>
      <c r="AI255" s="3" t="s">
        <v>820</v>
      </c>
      <c r="AJ255" s="3" t="s">
        <v>815</v>
      </c>
      <c r="AK255" s="3" t="s">
        <v>820</v>
      </c>
      <c r="AL255" s="3" t="s">
        <v>820</v>
      </c>
      <c r="AM255" s="3" t="s">
        <v>1414</v>
      </c>
      <c r="AN255" s="3" t="s">
        <v>815</v>
      </c>
      <c r="AO255" s="28" t="s">
        <v>881</v>
      </c>
      <c r="AP255" s="3"/>
      <c r="AQ255" s="3" t="s">
        <v>838</v>
      </c>
      <c r="AR255" s="4" t="s">
        <v>822</v>
      </c>
      <c r="AS255" s="4"/>
      <c r="AT255" s="4"/>
      <c r="AU255" s="6" t="s">
        <v>1880</v>
      </c>
      <c r="AV255" s="31" t="s">
        <v>1861</v>
      </c>
      <c r="AW255" s="51"/>
      <c r="AX255" s="6"/>
      <c r="AY255" s="16" t="s">
        <v>1803</v>
      </c>
      <c r="AZ255" s="58"/>
    </row>
    <row r="256" spans="1:52" s="54" customFormat="1" ht="56.25" x14ac:dyDescent="0.25">
      <c r="A256" s="44">
        <v>45335</v>
      </c>
      <c r="B256" s="45" t="s">
        <v>1094</v>
      </c>
      <c r="C256" s="46" t="s">
        <v>398</v>
      </c>
      <c r="D256" s="46" t="s">
        <v>125</v>
      </c>
      <c r="E256" s="46" t="s">
        <v>399</v>
      </c>
      <c r="F256" s="46" t="s">
        <v>17</v>
      </c>
      <c r="G256" s="46">
        <v>1</v>
      </c>
      <c r="H256" s="46">
        <v>15</v>
      </c>
      <c r="I256" s="46">
        <v>23</v>
      </c>
      <c r="J256" s="46">
        <v>22</v>
      </c>
      <c r="K256" s="25">
        <f t="shared" si="4"/>
        <v>11.157300000000001</v>
      </c>
      <c r="L256" s="46" t="s">
        <v>19</v>
      </c>
      <c r="M256" s="46" t="s">
        <v>20</v>
      </c>
      <c r="N256" s="46"/>
      <c r="O256" s="47" t="s">
        <v>424</v>
      </c>
      <c r="P256" s="48" t="s">
        <v>919</v>
      </c>
      <c r="Q256" s="48" t="s">
        <v>919</v>
      </c>
      <c r="R256" s="48" t="s">
        <v>919</v>
      </c>
      <c r="S256" s="47" t="s">
        <v>1231</v>
      </c>
      <c r="T256" s="48" t="s">
        <v>919</v>
      </c>
      <c r="U256" s="47" t="s">
        <v>747</v>
      </c>
      <c r="V256" s="20" t="s">
        <v>748</v>
      </c>
      <c r="W256" s="49" t="s">
        <v>820</v>
      </c>
      <c r="X256" s="49" t="s">
        <v>820</v>
      </c>
      <c r="Y256" s="28" t="s">
        <v>815</v>
      </c>
      <c r="Z256" s="3" t="s">
        <v>881</v>
      </c>
      <c r="AA256" s="28" t="s">
        <v>816</v>
      </c>
      <c r="AB256" s="28" t="s">
        <v>1020</v>
      </c>
      <c r="AC256" s="28" t="s">
        <v>815</v>
      </c>
      <c r="AD256" s="28" t="s">
        <v>816</v>
      </c>
      <c r="AE256" s="28" t="s">
        <v>816</v>
      </c>
      <c r="AF256" s="28" t="s">
        <v>815</v>
      </c>
      <c r="AG256" s="28" t="s">
        <v>1232</v>
      </c>
      <c r="AH256" s="28" t="s">
        <v>816</v>
      </c>
      <c r="AI256" s="28" t="s">
        <v>815</v>
      </c>
      <c r="AJ256" s="28" t="s">
        <v>815</v>
      </c>
      <c r="AK256" s="28" t="s">
        <v>815</v>
      </c>
      <c r="AL256" s="28" t="s">
        <v>820</v>
      </c>
      <c r="AM256" s="28" t="s">
        <v>1233</v>
      </c>
      <c r="AN256" s="28" t="s">
        <v>815</v>
      </c>
      <c r="AO256" s="28" t="s">
        <v>881</v>
      </c>
      <c r="AP256" s="28"/>
      <c r="AQ256" s="3" t="s">
        <v>2115</v>
      </c>
      <c r="AR256" s="50" t="s">
        <v>823</v>
      </c>
      <c r="AS256" s="50" t="s">
        <v>826</v>
      </c>
      <c r="AT256" s="50" t="s">
        <v>826</v>
      </c>
      <c r="AU256" s="51"/>
      <c r="AV256" s="51"/>
      <c r="AW256" s="51"/>
      <c r="AX256" s="51"/>
      <c r="AY256" s="52"/>
      <c r="AZ256" s="53"/>
    </row>
    <row r="257" spans="1:52" s="54" customFormat="1" ht="37.5" x14ac:dyDescent="0.25">
      <c r="A257" s="44">
        <v>45334</v>
      </c>
      <c r="B257" s="45" t="s">
        <v>1049</v>
      </c>
      <c r="C257" s="46" t="s">
        <v>400</v>
      </c>
      <c r="D257" s="46" t="s">
        <v>125</v>
      </c>
      <c r="E257" s="46" t="s">
        <v>333</v>
      </c>
      <c r="F257" s="46" t="s">
        <v>17</v>
      </c>
      <c r="G257" s="46">
        <v>1</v>
      </c>
      <c r="H257" s="46">
        <v>36</v>
      </c>
      <c r="I257" s="46">
        <v>12</v>
      </c>
      <c r="J257" s="46">
        <v>12</v>
      </c>
      <c r="K257" s="25">
        <f t="shared" si="4"/>
        <v>7.6204800000000006</v>
      </c>
      <c r="L257" s="46" t="s">
        <v>19</v>
      </c>
      <c r="M257" s="46" t="s">
        <v>20</v>
      </c>
      <c r="N257" s="46"/>
      <c r="O257" s="47" t="s">
        <v>424</v>
      </c>
      <c r="P257" s="47" t="s">
        <v>1763</v>
      </c>
      <c r="Q257" s="48" t="s">
        <v>919</v>
      </c>
      <c r="R257" s="48" t="s">
        <v>919</v>
      </c>
      <c r="S257" s="48" t="s">
        <v>919</v>
      </c>
      <c r="T257" s="48" t="s">
        <v>919</v>
      </c>
      <c r="U257" s="47"/>
      <c r="V257" s="20" t="s">
        <v>404</v>
      </c>
      <c r="W257" s="49" t="s">
        <v>820</v>
      </c>
      <c r="X257" s="49" t="s">
        <v>820</v>
      </c>
      <c r="Y257" s="28" t="s">
        <v>815</v>
      </c>
      <c r="Z257" s="3" t="s">
        <v>881</v>
      </c>
      <c r="AA257" s="28" t="s">
        <v>820</v>
      </c>
      <c r="AB257" s="28" t="s">
        <v>1020</v>
      </c>
      <c r="AC257" s="28" t="s">
        <v>815</v>
      </c>
      <c r="AD257" s="28" t="s">
        <v>815</v>
      </c>
      <c r="AE257" s="28" t="s">
        <v>816</v>
      </c>
      <c r="AF257" s="28" t="s">
        <v>815</v>
      </c>
      <c r="AG257" s="28" t="s">
        <v>1234</v>
      </c>
      <c r="AH257" s="28" t="s">
        <v>816</v>
      </c>
      <c r="AI257" s="28" t="s">
        <v>815</v>
      </c>
      <c r="AJ257" s="28" t="s">
        <v>815</v>
      </c>
      <c r="AK257" s="28" t="s">
        <v>815</v>
      </c>
      <c r="AL257" s="28" t="s">
        <v>820</v>
      </c>
      <c r="AM257" s="28"/>
      <c r="AN257" s="3" t="s">
        <v>815</v>
      </c>
      <c r="AO257" s="28" t="s">
        <v>881</v>
      </c>
      <c r="AP257" s="28"/>
      <c r="AQ257" s="3" t="s">
        <v>2115</v>
      </c>
      <c r="AR257" s="50" t="s">
        <v>823</v>
      </c>
      <c r="AS257" s="50" t="s">
        <v>826</v>
      </c>
      <c r="AT257" s="50" t="s">
        <v>826</v>
      </c>
      <c r="AU257" s="51"/>
      <c r="AV257" s="51"/>
      <c r="AW257" s="51"/>
      <c r="AX257" s="51"/>
      <c r="AY257" s="52"/>
      <c r="AZ257" s="53"/>
    </row>
    <row r="258" spans="1:52" ht="37.5" x14ac:dyDescent="0.25">
      <c r="A258" s="55">
        <v>45336</v>
      </c>
      <c r="B258" s="2" t="s">
        <v>1049</v>
      </c>
      <c r="C258" s="56" t="s">
        <v>401</v>
      </c>
      <c r="D258" s="56" t="s">
        <v>125</v>
      </c>
      <c r="E258" s="56" t="s">
        <v>765</v>
      </c>
      <c r="F258" s="56" t="s">
        <v>17</v>
      </c>
      <c r="G258" s="56">
        <v>1</v>
      </c>
      <c r="H258" s="56">
        <v>28</v>
      </c>
      <c r="I258" s="56">
        <v>47</v>
      </c>
      <c r="J258" s="56">
        <v>20</v>
      </c>
      <c r="K258" s="25">
        <f t="shared" si="4"/>
        <v>38.690399999999997</v>
      </c>
      <c r="L258" s="56" t="s">
        <v>19</v>
      </c>
      <c r="M258" s="56" t="s">
        <v>20</v>
      </c>
      <c r="N258" s="56"/>
      <c r="O258" s="48" t="s">
        <v>424</v>
      </c>
      <c r="P258" s="48" t="s">
        <v>919</v>
      </c>
      <c r="Q258" s="48" t="s">
        <v>919</v>
      </c>
      <c r="R258" s="48" t="s">
        <v>919</v>
      </c>
      <c r="S258" s="48" t="s">
        <v>1342</v>
      </c>
      <c r="T258" s="48" t="s">
        <v>919</v>
      </c>
      <c r="U258" s="48"/>
      <c r="V258" s="57" t="s">
        <v>749</v>
      </c>
      <c r="W258" s="5" t="s">
        <v>820</v>
      </c>
      <c r="X258" s="5" t="s">
        <v>820</v>
      </c>
      <c r="Y258" s="3" t="s">
        <v>815</v>
      </c>
      <c r="Z258" s="3" t="s">
        <v>881</v>
      </c>
      <c r="AA258" s="28" t="s">
        <v>820</v>
      </c>
      <c r="AB258" s="3" t="s">
        <v>881</v>
      </c>
      <c r="AC258" s="3" t="s">
        <v>815</v>
      </c>
      <c r="AD258" s="3" t="s">
        <v>815</v>
      </c>
      <c r="AE258" s="3" t="s">
        <v>816</v>
      </c>
      <c r="AF258" s="28" t="s">
        <v>815</v>
      </c>
      <c r="AG258" s="3"/>
      <c r="AH258" s="3" t="s">
        <v>815</v>
      </c>
      <c r="AI258" s="3" t="s">
        <v>815</v>
      </c>
      <c r="AJ258" s="3" t="s">
        <v>815</v>
      </c>
      <c r="AK258" s="3" t="s">
        <v>815</v>
      </c>
      <c r="AL258" s="3" t="s">
        <v>820</v>
      </c>
      <c r="AM258" s="3"/>
      <c r="AN258" s="3" t="s">
        <v>815</v>
      </c>
      <c r="AO258" s="28" t="s">
        <v>881</v>
      </c>
      <c r="AP258" s="3"/>
      <c r="AQ258" s="3" t="s">
        <v>2116</v>
      </c>
      <c r="AR258" s="4" t="s">
        <v>823</v>
      </c>
      <c r="AS258" s="50" t="s">
        <v>826</v>
      </c>
      <c r="AT258" s="50" t="s">
        <v>826</v>
      </c>
      <c r="AU258" s="6"/>
      <c r="AV258" s="6"/>
      <c r="AW258" s="6"/>
      <c r="AX258" s="6"/>
      <c r="AY258" s="16"/>
      <c r="AZ258" s="58"/>
    </row>
    <row r="259" spans="1:52" s="54" customFormat="1" ht="37.5" x14ac:dyDescent="0.25">
      <c r="A259" s="44">
        <v>45334</v>
      </c>
      <c r="B259" s="45" t="s">
        <v>1049</v>
      </c>
      <c r="C259" s="46" t="s">
        <v>402</v>
      </c>
      <c r="D259" s="46" t="s">
        <v>125</v>
      </c>
      <c r="E259" s="46" t="s">
        <v>403</v>
      </c>
      <c r="F259" s="46" t="s">
        <v>450</v>
      </c>
      <c r="G259" s="46">
        <v>1</v>
      </c>
      <c r="H259" s="46">
        <v>32</v>
      </c>
      <c r="I259" s="46">
        <v>15</v>
      </c>
      <c r="J259" s="46">
        <v>15</v>
      </c>
      <c r="K259" s="25">
        <f t="shared" si="4"/>
        <v>10.584</v>
      </c>
      <c r="L259" s="46" t="s">
        <v>19</v>
      </c>
      <c r="M259" s="46" t="s">
        <v>20</v>
      </c>
      <c r="N259" s="46" t="s">
        <v>336</v>
      </c>
      <c r="O259" s="47" t="s">
        <v>424</v>
      </c>
      <c r="P259" s="47" t="s">
        <v>1764</v>
      </c>
      <c r="Q259" s="48" t="s">
        <v>919</v>
      </c>
      <c r="R259" s="48" t="s">
        <v>2033</v>
      </c>
      <c r="S259" s="47" t="s">
        <v>1235</v>
      </c>
      <c r="T259" s="48" t="s">
        <v>919</v>
      </c>
      <c r="U259" s="47"/>
      <c r="V259" s="20" t="s">
        <v>404</v>
      </c>
      <c r="W259" s="49" t="s">
        <v>820</v>
      </c>
      <c r="X259" s="49" t="s">
        <v>816</v>
      </c>
      <c r="Y259" s="28" t="s">
        <v>815</v>
      </c>
      <c r="Z259" s="28" t="s">
        <v>813</v>
      </c>
      <c r="AA259" s="28" t="s">
        <v>820</v>
      </c>
      <c r="AB259" s="28" t="s">
        <v>1020</v>
      </c>
      <c r="AC259" s="28" t="s">
        <v>815</v>
      </c>
      <c r="AD259" s="28" t="s">
        <v>815</v>
      </c>
      <c r="AE259" s="28" t="s">
        <v>815</v>
      </c>
      <c r="AF259" s="28" t="s">
        <v>815</v>
      </c>
      <c r="AG259" s="28"/>
      <c r="AH259" s="28" t="s">
        <v>815</v>
      </c>
      <c r="AI259" s="28" t="s">
        <v>816</v>
      </c>
      <c r="AJ259" s="28" t="s">
        <v>815</v>
      </c>
      <c r="AK259" s="28" t="s">
        <v>815</v>
      </c>
      <c r="AL259" s="28" t="s">
        <v>820</v>
      </c>
      <c r="AM259" s="28" t="s">
        <v>2012</v>
      </c>
      <c r="AN259" s="3" t="s">
        <v>815</v>
      </c>
      <c r="AO259" s="28" t="s">
        <v>881</v>
      </c>
      <c r="AP259" s="28"/>
      <c r="AQ259" s="3" t="s">
        <v>840</v>
      </c>
      <c r="AR259" s="50" t="s">
        <v>823</v>
      </c>
      <c r="AS259" s="50" t="s">
        <v>823</v>
      </c>
      <c r="AT259" s="50"/>
      <c r="AU259" s="51"/>
      <c r="AV259" s="51"/>
      <c r="AW259" s="51"/>
      <c r="AX259" s="6" t="s">
        <v>1847</v>
      </c>
      <c r="AY259" s="52"/>
      <c r="AZ259" s="53"/>
    </row>
    <row r="260" spans="1:52" s="54" customFormat="1" ht="37.5" x14ac:dyDescent="0.25">
      <c r="A260" s="44">
        <v>45335</v>
      </c>
      <c r="B260" s="45" t="s">
        <v>1094</v>
      </c>
      <c r="C260" s="46" t="s">
        <v>405</v>
      </c>
      <c r="D260" s="46" t="s">
        <v>125</v>
      </c>
      <c r="E260" s="46" t="s">
        <v>406</v>
      </c>
      <c r="F260" s="46" t="s">
        <v>17</v>
      </c>
      <c r="G260" s="46">
        <v>1</v>
      </c>
      <c r="H260" s="46">
        <v>12</v>
      </c>
      <c r="I260" s="46">
        <v>26</v>
      </c>
      <c r="J260" s="46">
        <v>21</v>
      </c>
      <c r="K260" s="25">
        <f t="shared" si="4"/>
        <v>9.6314399999999996</v>
      </c>
      <c r="L260" s="46" t="s">
        <v>19</v>
      </c>
      <c r="M260" s="46" t="s">
        <v>20</v>
      </c>
      <c r="N260" s="46" t="s">
        <v>161</v>
      </c>
      <c r="O260" s="47" t="s">
        <v>424</v>
      </c>
      <c r="P260" s="48" t="s">
        <v>919</v>
      </c>
      <c r="Q260" s="48" t="s">
        <v>919</v>
      </c>
      <c r="R260" s="48" t="s">
        <v>919</v>
      </c>
      <c r="S260" s="48" t="s">
        <v>919</v>
      </c>
      <c r="T260" s="47" t="s">
        <v>1236</v>
      </c>
      <c r="U260" s="47"/>
      <c r="V260" s="20" t="s">
        <v>750</v>
      </c>
      <c r="W260" s="49" t="s">
        <v>820</v>
      </c>
      <c r="X260" s="49" t="s">
        <v>820</v>
      </c>
      <c r="Y260" s="28"/>
      <c r="Z260" s="3" t="s">
        <v>881</v>
      </c>
      <c r="AA260" s="28" t="s">
        <v>816</v>
      </c>
      <c r="AB260" s="28" t="s">
        <v>881</v>
      </c>
      <c r="AC260" s="28" t="s">
        <v>815</v>
      </c>
      <c r="AD260" s="28" t="s">
        <v>820</v>
      </c>
      <c r="AE260" s="28" t="s">
        <v>815</v>
      </c>
      <c r="AF260" s="28" t="s">
        <v>815</v>
      </c>
      <c r="AG260" s="28" t="s">
        <v>1237</v>
      </c>
      <c r="AH260" s="28" t="s">
        <v>815</v>
      </c>
      <c r="AI260" s="28" t="s">
        <v>815</v>
      </c>
      <c r="AJ260" s="28" t="s">
        <v>815</v>
      </c>
      <c r="AK260" s="28" t="s">
        <v>815</v>
      </c>
      <c r="AL260" s="28" t="s">
        <v>820</v>
      </c>
      <c r="AM260" s="28"/>
      <c r="AN260" s="3" t="s">
        <v>815</v>
      </c>
      <c r="AO260" s="28" t="s">
        <v>881</v>
      </c>
      <c r="AP260" s="28"/>
      <c r="AQ260" s="3" t="s">
        <v>838</v>
      </c>
      <c r="AR260" s="50"/>
      <c r="AS260" s="50"/>
      <c r="AT260" s="50"/>
      <c r="AU260" s="51" t="s">
        <v>1903</v>
      </c>
      <c r="AV260" s="51"/>
      <c r="AW260" s="51"/>
      <c r="AX260" s="51"/>
      <c r="AY260" s="52"/>
      <c r="AZ260" s="53"/>
    </row>
    <row r="261" spans="1:52" ht="47.25" hidden="1" x14ac:dyDescent="0.25">
      <c r="A261" s="55">
        <v>45337</v>
      </c>
      <c r="B261" s="2" t="s">
        <v>1828</v>
      </c>
      <c r="C261" s="56" t="s">
        <v>407</v>
      </c>
      <c r="D261" s="56" t="s">
        <v>125</v>
      </c>
      <c r="E261" s="56" t="s">
        <v>1007</v>
      </c>
      <c r="F261" s="56" t="s">
        <v>450</v>
      </c>
      <c r="G261" s="56">
        <v>8</v>
      </c>
      <c r="H261" s="56">
        <v>28</v>
      </c>
      <c r="I261" s="56">
        <v>32</v>
      </c>
      <c r="J261" s="56">
        <v>23</v>
      </c>
      <c r="K261" s="25">
        <f t="shared" si="4"/>
        <v>30.293760000000002</v>
      </c>
      <c r="L261" s="56" t="s">
        <v>19</v>
      </c>
      <c r="M261" s="56" t="s">
        <v>20</v>
      </c>
      <c r="N261" s="56"/>
      <c r="O261" s="48" t="s">
        <v>601</v>
      </c>
      <c r="P261" s="48" t="s">
        <v>1766</v>
      </c>
      <c r="Q261" s="48" t="s">
        <v>919</v>
      </c>
      <c r="R261" s="48" t="s">
        <v>919</v>
      </c>
      <c r="S261" s="48" t="s">
        <v>984</v>
      </c>
      <c r="T261" s="48" t="s">
        <v>12</v>
      </c>
      <c r="U261" s="48" t="s">
        <v>1765</v>
      </c>
      <c r="V261" s="57" t="s">
        <v>1008</v>
      </c>
      <c r="W261" s="5" t="s">
        <v>820</v>
      </c>
      <c r="X261" s="5" t="s">
        <v>816</v>
      </c>
      <c r="Y261" s="3" t="s">
        <v>815</v>
      </c>
      <c r="Z261" s="3" t="s">
        <v>881</v>
      </c>
      <c r="AA261" s="3" t="s">
        <v>815</v>
      </c>
      <c r="AB261" s="3" t="s">
        <v>881</v>
      </c>
      <c r="AC261" s="3" t="s">
        <v>815</v>
      </c>
      <c r="AD261" s="3" t="s">
        <v>815</v>
      </c>
      <c r="AE261" s="3" t="s">
        <v>815</v>
      </c>
      <c r="AF261" s="3" t="s">
        <v>816</v>
      </c>
      <c r="AG261" s="3" t="s">
        <v>1950</v>
      </c>
      <c r="AH261" s="3" t="s">
        <v>815</v>
      </c>
      <c r="AI261" s="3" t="s">
        <v>815</v>
      </c>
      <c r="AJ261" s="3" t="s">
        <v>815</v>
      </c>
      <c r="AK261" s="3" t="s">
        <v>815</v>
      </c>
      <c r="AL261" s="3" t="s">
        <v>816</v>
      </c>
      <c r="AM261" s="3"/>
      <c r="AN261" s="3" t="s">
        <v>815</v>
      </c>
      <c r="AO261" s="28" t="s">
        <v>881</v>
      </c>
      <c r="AP261" s="3"/>
      <c r="AQ261" s="3" t="s">
        <v>2116</v>
      </c>
      <c r="AR261" s="4" t="s">
        <v>824</v>
      </c>
      <c r="AS261" s="50" t="s">
        <v>826</v>
      </c>
      <c r="AT261" s="50" t="s">
        <v>826</v>
      </c>
      <c r="AU261" s="6"/>
      <c r="AV261" s="6"/>
      <c r="AW261" s="6"/>
      <c r="AX261" s="6"/>
      <c r="AY261" s="16"/>
      <c r="AZ261" s="58"/>
    </row>
    <row r="262" spans="1:52" ht="47.25" hidden="1" x14ac:dyDescent="0.25">
      <c r="A262" s="55">
        <v>45338</v>
      </c>
      <c r="B262" s="2" t="s">
        <v>1828</v>
      </c>
      <c r="C262" s="56" t="s">
        <v>408</v>
      </c>
      <c r="D262" s="56" t="s">
        <v>125</v>
      </c>
      <c r="E262" s="56" t="s">
        <v>1007</v>
      </c>
      <c r="F262" s="56" t="s">
        <v>17</v>
      </c>
      <c r="G262" s="56">
        <v>8</v>
      </c>
      <c r="H262" s="56">
        <v>25</v>
      </c>
      <c r="I262" s="56">
        <v>31</v>
      </c>
      <c r="J262" s="56">
        <v>26</v>
      </c>
      <c r="K262" s="25">
        <f t="shared" si="4"/>
        <v>29.620500000000003</v>
      </c>
      <c r="L262" s="56" t="s">
        <v>19</v>
      </c>
      <c r="M262" s="56" t="s">
        <v>20</v>
      </c>
      <c r="N262" s="56"/>
      <c r="O262" s="48" t="s">
        <v>601</v>
      </c>
      <c r="P262" s="48" t="s">
        <v>1766</v>
      </c>
      <c r="Q262" s="48" t="s">
        <v>1767</v>
      </c>
      <c r="R262" s="48" t="s">
        <v>919</v>
      </c>
      <c r="S262" s="48" t="s">
        <v>984</v>
      </c>
      <c r="T262" s="48" t="s">
        <v>12</v>
      </c>
      <c r="U262" s="48" t="s">
        <v>1765</v>
      </c>
      <c r="V262" s="57" t="s">
        <v>1009</v>
      </c>
      <c r="W262" s="5" t="s">
        <v>820</v>
      </c>
      <c r="X262" s="5" t="s">
        <v>816</v>
      </c>
      <c r="Y262" s="3" t="s">
        <v>815</v>
      </c>
      <c r="Z262" s="3" t="s">
        <v>881</v>
      </c>
      <c r="AA262" s="3" t="s">
        <v>815</v>
      </c>
      <c r="AB262" s="3" t="s">
        <v>881</v>
      </c>
      <c r="AC262" s="3" t="s">
        <v>815</v>
      </c>
      <c r="AD262" s="3" t="s">
        <v>815</v>
      </c>
      <c r="AE262" s="3" t="s">
        <v>815</v>
      </c>
      <c r="AF262" s="3" t="s">
        <v>816</v>
      </c>
      <c r="AG262" s="3" t="s">
        <v>1950</v>
      </c>
      <c r="AH262" s="3" t="s">
        <v>815</v>
      </c>
      <c r="AI262" s="3" t="s">
        <v>815</v>
      </c>
      <c r="AJ262" s="3" t="s">
        <v>815</v>
      </c>
      <c r="AK262" s="3" t="s">
        <v>815</v>
      </c>
      <c r="AL262" s="3" t="s">
        <v>816</v>
      </c>
      <c r="AM262" s="3"/>
      <c r="AN262" s="3" t="s">
        <v>815</v>
      </c>
      <c r="AO262" s="28" t="s">
        <v>881</v>
      </c>
      <c r="AP262" s="3"/>
      <c r="AQ262" s="3" t="s">
        <v>2116</v>
      </c>
      <c r="AR262" s="4" t="s">
        <v>824</v>
      </c>
      <c r="AS262" s="50" t="s">
        <v>826</v>
      </c>
      <c r="AT262" s="50" t="s">
        <v>826</v>
      </c>
      <c r="AU262" s="6"/>
      <c r="AV262" s="6"/>
      <c r="AW262" s="6"/>
      <c r="AX262" s="6"/>
      <c r="AY262" s="16"/>
      <c r="AZ262" s="58"/>
    </row>
    <row r="263" spans="1:52" ht="47.25" hidden="1" x14ac:dyDescent="0.25">
      <c r="A263" s="55">
        <v>45342</v>
      </c>
      <c r="B263" s="2" t="s">
        <v>988</v>
      </c>
      <c r="C263" s="56" t="s">
        <v>1421</v>
      </c>
      <c r="D263" s="56" t="s">
        <v>125</v>
      </c>
      <c r="E263" s="56" t="s">
        <v>230</v>
      </c>
      <c r="F263" s="56" t="s">
        <v>17</v>
      </c>
      <c r="G263" s="56">
        <v>1</v>
      </c>
      <c r="H263" s="56">
        <v>45</v>
      </c>
      <c r="I263" s="56">
        <v>34</v>
      </c>
      <c r="J263" s="56">
        <v>32</v>
      </c>
      <c r="K263" s="25">
        <f t="shared" si="4"/>
        <v>71.971199999999996</v>
      </c>
      <c r="L263" s="75" t="s">
        <v>226</v>
      </c>
      <c r="M263" s="75" t="s">
        <v>409</v>
      </c>
      <c r="N263" s="56"/>
      <c r="O263" s="48" t="s">
        <v>424</v>
      </c>
      <c r="P263" s="48" t="s">
        <v>1768</v>
      </c>
      <c r="Q263" s="48" t="s">
        <v>1770</v>
      </c>
      <c r="R263" s="48" t="s">
        <v>919</v>
      </c>
      <c r="S263" s="48" t="s">
        <v>919</v>
      </c>
      <c r="T263" s="48" t="s">
        <v>919</v>
      </c>
      <c r="U263" s="48"/>
      <c r="V263" s="57" t="s">
        <v>411</v>
      </c>
      <c r="W263" s="5" t="s">
        <v>820</v>
      </c>
      <c r="X263" s="5" t="s">
        <v>820</v>
      </c>
      <c r="Y263" s="3" t="s">
        <v>820</v>
      </c>
      <c r="Z263" s="3" t="s">
        <v>881</v>
      </c>
      <c r="AA263" s="3" t="s">
        <v>816</v>
      </c>
      <c r="AB263" s="3" t="s">
        <v>881</v>
      </c>
      <c r="AC263" s="3" t="s">
        <v>815</v>
      </c>
      <c r="AD263" s="3" t="s">
        <v>815</v>
      </c>
      <c r="AE263" s="3" t="s">
        <v>816</v>
      </c>
      <c r="AF263" s="3" t="s">
        <v>816</v>
      </c>
      <c r="AG263" s="3" t="s">
        <v>1951</v>
      </c>
      <c r="AH263" s="3" t="s">
        <v>815</v>
      </c>
      <c r="AI263" s="3" t="s">
        <v>815</v>
      </c>
      <c r="AJ263" s="3" t="s">
        <v>815</v>
      </c>
      <c r="AK263" s="3" t="s">
        <v>815</v>
      </c>
      <c r="AL263" s="3" t="s">
        <v>815</v>
      </c>
      <c r="AM263" s="3"/>
      <c r="AN263" s="3" t="s">
        <v>815</v>
      </c>
      <c r="AO263" s="3" t="s">
        <v>1416</v>
      </c>
      <c r="AP263" s="3"/>
      <c r="AQ263" s="3" t="s">
        <v>2116</v>
      </c>
      <c r="AR263" s="4" t="s">
        <v>823</v>
      </c>
      <c r="AS263" s="50" t="s">
        <v>826</v>
      </c>
      <c r="AT263" s="50" t="s">
        <v>826</v>
      </c>
      <c r="AU263" s="6"/>
      <c r="AV263" s="6"/>
      <c r="AW263" s="6"/>
      <c r="AX263" s="6"/>
      <c r="AY263" s="16" t="s">
        <v>1800</v>
      </c>
      <c r="AZ263" s="58"/>
    </row>
    <row r="264" spans="1:52" ht="30.75" hidden="1" customHeight="1" x14ac:dyDescent="0.25">
      <c r="A264" s="55">
        <v>45342</v>
      </c>
      <c r="B264" s="2" t="s">
        <v>988</v>
      </c>
      <c r="C264" s="56" t="s">
        <v>412</v>
      </c>
      <c r="D264" s="56" t="s">
        <v>125</v>
      </c>
      <c r="E264" s="56" t="s">
        <v>268</v>
      </c>
      <c r="F264" s="56" t="s">
        <v>17</v>
      </c>
      <c r="G264" s="56">
        <v>1</v>
      </c>
      <c r="H264" s="56">
        <v>77</v>
      </c>
      <c r="I264" s="56">
        <v>40</v>
      </c>
      <c r="J264" s="56">
        <v>20</v>
      </c>
      <c r="K264" s="25">
        <f t="shared" si="4"/>
        <v>90.552000000000007</v>
      </c>
      <c r="L264" s="75" t="s">
        <v>226</v>
      </c>
      <c r="M264" s="75" t="s">
        <v>409</v>
      </c>
      <c r="N264" s="56"/>
      <c r="O264" s="48" t="s">
        <v>424</v>
      </c>
      <c r="P264" s="48" t="s">
        <v>1769</v>
      </c>
      <c r="Q264" s="48" t="s">
        <v>1423</v>
      </c>
      <c r="R264" s="48" t="s">
        <v>919</v>
      </c>
      <c r="S264" s="48" t="s">
        <v>919</v>
      </c>
      <c r="T264" s="48" t="s">
        <v>919</v>
      </c>
      <c r="U264" s="48"/>
      <c r="V264" s="57" t="s">
        <v>751</v>
      </c>
      <c r="W264" s="5" t="s">
        <v>820</v>
      </c>
      <c r="X264" s="5" t="s">
        <v>820</v>
      </c>
      <c r="Y264" s="3" t="s">
        <v>816</v>
      </c>
      <c r="Z264" s="3" t="s">
        <v>881</v>
      </c>
      <c r="AA264" s="3" t="s">
        <v>815</v>
      </c>
      <c r="AB264" s="3" t="s">
        <v>881</v>
      </c>
      <c r="AC264" s="3" t="s">
        <v>815</v>
      </c>
      <c r="AD264" s="3" t="s">
        <v>815</v>
      </c>
      <c r="AE264" s="3" t="s">
        <v>816</v>
      </c>
      <c r="AF264" s="3" t="s">
        <v>816</v>
      </c>
      <c r="AG264" s="3" t="s">
        <v>1422</v>
      </c>
      <c r="AH264" s="3" t="s">
        <v>815</v>
      </c>
      <c r="AI264" s="3" t="s">
        <v>815</v>
      </c>
      <c r="AJ264" s="3" t="s">
        <v>815</v>
      </c>
      <c r="AK264" s="3" t="s">
        <v>815</v>
      </c>
      <c r="AL264" s="3" t="s">
        <v>816</v>
      </c>
      <c r="AM264" s="3" t="s">
        <v>1424</v>
      </c>
      <c r="AN264" s="3" t="s">
        <v>815</v>
      </c>
      <c r="AO264" s="28" t="s">
        <v>881</v>
      </c>
      <c r="AP264" s="3" t="s">
        <v>1425</v>
      </c>
      <c r="AQ264" s="3" t="s">
        <v>2116</v>
      </c>
      <c r="AR264" s="4" t="s">
        <v>823</v>
      </c>
      <c r="AS264" s="50" t="s">
        <v>826</v>
      </c>
      <c r="AT264" s="50" t="s">
        <v>826</v>
      </c>
      <c r="AU264" s="6"/>
      <c r="AV264" s="6"/>
      <c r="AW264" s="6"/>
      <c r="AX264" s="6"/>
      <c r="AY264" s="16" t="s">
        <v>1801</v>
      </c>
      <c r="AZ264" s="58"/>
    </row>
    <row r="265" spans="1:52" ht="31.5" hidden="1" x14ac:dyDescent="0.25">
      <c r="A265" s="55">
        <v>45342</v>
      </c>
      <c r="B265" s="2" t="s">
        <v>988</v>
      </c>
      <c r="C265" s="56" t="s">
        <v>413</v>
      </c>
      <c r="D265" s="56" t="s">
        <v>125</v>
      </c>
      <c r="E265" s="56" t="s">
        <v>268</v>
      </c>
      <c r="F265" s="56" t="s">
        <v>17</v>
      </c>
      <c r="G265" s="56">
        <v>1</v>
      </c>
      <c r="H265" s="56">
        <v>42</v>
      </c>
      <c r="I265" s="56">
        <v>42</v>
      </c>
      <c r="J265" s="56">
        <v>20</v>
      </c>
      <c r="K265" s="25">
        <f t="shared" si="4"/>
        <v>51.861599999999996</v>
      </c>
      <c r="L265" s="75" t="s">
        <v>226</v>
      </c>
      <c r="M265" s="75" t="s">
        <v>409</v>
      </c>
      <c r="N265" s="56"/>
      <c r="O265" s="48" t="s">
        <v>424</v>
      </c>
      <c r="P265" s="48" t="s">
        <v>919</v>
      </c>
      <c r="Q265" s="48" t="s">
        <v>1771</v>
      </c>
      <c r="R265" s="48" t="s">
        <v>919</v>
      </c>
      <c r="S265" s="48" t="s">
        <v>919</v>
      </c>
      <c r="T265" s="48" t="s">
        <v>919</v>
      </c>
      <c r="U265" s="48"/>
      <c r="V265" s="57" t="s">
        <v>414</v>
      </c>
      <c r="W265" s="5" t="s">
        <v>820</v>
      </c>
      <c r="X265" s="5" t="s">
        <v>820</v>
      </c>
      <c r="Y265" s="3" t="s">
        <v>816</v>
      </c>
      <c r="Z265" s="3" t="s">
        <v>881</v>
      </c>
      <c r="AA265" s="3" t="s">
        <v>815</v>
      </c>
      <c r="AB265" s="3" t="s">
        <v>881</v>
      </c>
      <c r="AC265" s="3" t="s">
        <v>815</v>
      </c>
      <c r="AD265" s="3" t="s">
        <v>815</v>
      </c>
      <c r="AE265" s="3" t="s">
        <v>820</v>
      </c>
      <c r="AF265" s="3" t="s">
        <v>820</v>
      </c>
      <c r="AG265" s="3" t="s">
        <v>1426</v>
      </c>
      <c r="AH265" s="3" t="s">
        <v>815</v>
      </c>
      <c r="AI265" s="3" t="s">
        <v>815</v>
      </c>
      <c r="AJ265" s="3" t="s">
        <v>815</v>
      </c>
      <c r="AK265" s="3" t="s">
        <v>815</v>
      </c>
      <c r="AL265" s="3" t="s">
        <v>820</v>
      </c>
      <c r="AM265" s="3" t="s">
        <v>1427</v>
      </c>
      <c r="AN265" s="3" t="s">
        <v>815</v>
      </c>
      <c r="AO265" s="28" t="s">
        <v>881</v>
      </c>
      <c r="AP265" s="3" t="s">
        <v>1425</v>
      </c>
      <c r="AQ265" s="3" t="s">
        <v>2115</v>
      </c>
      <c r="AR265" s="4" t="s">
        <v>823</v>
      </c>
      <c r="AS265" s="50" t="s">
        <v>826</v>
      </c>
      <c r="AT265" s="50" t="s">
        <v>826</v>
      </c>
      <c r="AU265" s="6"/>
      <c r="AV265" s="6"/>
      <c r="AW265" s="6"/>
      <c r="AX265" s="6"/>
      <c r="AY265" s="16" t="s">
        <v>1801</v>
      </c>
      <c r="AZ265" s="58"/>
    </row>
    <row r="266" spans="1:52" ht="31.5" hidden="1" x14ac:dyDescent="0.25">
      <c r="A266" s="55">
        <v>45342</v>
      </c>
      <c r="B266" s="2" t="s">
        <v>988</v>
      </c>
      <c r="C266" s="56" t="s">
        <v>415</v>
      </c>
      <c r="D266" s="56" t="s">
        <v>125</v>
      </c>
      <c r="E266" s="56" t="s">
        <v>583</v>
      </c>
      <c r="F266" s="56" t="s">
        <v>17</v>
      </c>
      <c r="G266" s="56">
        <v>1</v>
      </c>
      <c r="H266" s="56">
        <v>55</v>
      </c>
      <c r="I266" s="56">
        <v>35</v>
      </c>
      <c r="J266" s="56">
        <v>8</v>
      </c>
      <c r="K266" s="25">
        <f t="shared" si="4"/>
        <v>22.638000000000002</v>
      </c>
      <c r="L266" s="75" t="s">
        <v>226</v>
      </c>
      <c r="M266" s="75" t="s">
        <v>409</v>
      </c>
      <c r="N266" s="56"/>
      <c r="O266" s="48" t="s">
        <v>424</v>
      </c>
      <c r="P266" s="48" t="s">
        <v>919</v>
      </c>
      <c r="Q266" s="48" t="s">
        <v>919</v>
      </c>
      <c r="R266" s="48" t="s">
        <v>919</v>
      </c>
      <c r="S266" s="48" t="s">
        <v>919</v>
      </c>
      <c r="T266" s="48" t="s">
        <v>919</v>
      </c>
      <c r="U266" s="48"/>
      <c r="V266" s="57" t="s">
        <v>416</v>
      </c>
      <c r="W266" s="5" t="s">
        <v>820</v>
      </c>
      <c r="X266" s="5" t="s">
        <v>820</v>
      </c>
      <c r="Y266" s="3" t="s">
        <v>816</v>
      </c>
      <c r="Z266" s="3" t="s">
        <v>881</v>
      </c>
      <c r="AA266" s="3" t="s">
        <v>815</v>
      </c>
      <c r="AB266" s="3" t="s">
        <v>881</v>
      </c>
      <c r="AC266" s="3" t="s">
        <v>815</v>
      </c>
      <c r="AD266" s="3" t="s">
        <v>815</v>
      </c>
      <c r="AE266" s="3" t="s">
        <v>816</v>
      </c>
      <c r="AF266" s="3" t="s">
        <v>816</v>
      </c>
      <c r="AG266" s="3" t="s">
        <v>1428</v>
      </c>
      <c r="AH266" s="3" t="s">
        <v>815</v>
      </c>
      <c r="AI266" s="3" t="s">
        <v>815</v>
      </c>
      <c r="AJ266" s="3" t="s">
        <v>815</v>
      </c>
      <c r="AK266" s="3" t="s">
        <v>815</v>
      </c>
      <c r="AL266" s="3" t="s">
        <v>816</v>
      </c>
      <c r="AM266" s="3"/>
      <c r="AN266" s="3" t="s">
        <v>815</v>
      </c>
      <c r="AO266" s="28" t="s">
        <v>881</v>
      </c>
      <c r="AP266" s="3"/>
      <c r="AQ266" s="3" t="s">
        <v>2116</v>
      </c>
      <c r="AR266" s="4" t="s">
        <v>823</v>
      </c>
      <c r="AS266" s="50" t="s">
        <v>826</v>
      </c>
      <c r="AT266" s="50" t="s">
        <v>826</v>
      </c>
      <c r="AU266" s="6"/>
      <c r="AV266" s="6"/>
      <c r="AW266" s="6"/>
      <c r="AX266" s="6"/>
      <c r="AY266" s="16" t="s">
        <v>1801</v>
      </c>
      <c r="AZ266" s="58"/>
    </row>
    <row r="267" spans="1:52" ht="31.5" hidden="1" x14ac:dyDescent="0.25">
      <c r="A267" s="55">
        <v>45342</v>
      </c>
      <c r="B267" s="2" t="s">
        <v>988</v>
      </c>
      <c r="C267" s="56" t="s">
        <v>417</v>
      </c>
      <c r="D267" s="56" t="s">
        <v>125</v>
      </c>
      <c r="E267" s="56" t="s">
        <v>2015</v>
      </c>
      <c r="F267" s="56" t="s">
        <v>1484</v>
      </c>
      <c r="G267" s="56">
        <v>1</v>
      </c>
      <c r="H267" s="56">
        <v>38</v>
      </c>
      <c r="I267" s="56">
        <v>38</v>
      </c>
      <c r="J267" s="56">
        <v>38</v>
      </c>
      <c r="K267" s="25">
        <f t="shared" si="4"/>
        <v>80.661839999999998</v>
      </c>
      <c r="L267" s="75" t="s">
        <v>226</v>
      </c>
      <c r="M267" s="75" t="s">
        <v>409</v>
      </c>
      <c r="N267" s="56"/>
      <c r="O267" s="48" t="s">
        <v>424</v>
      </c>
      <c r="P267" s="48" t="s">
        <v>1772</v>
      </c>
      <c r="Q267" s="48" t="s">
        <v>1513</v>
      </c>
      <c r="R267" s="48" t="s">
        <v>1429</v>
      </c>
      <c r="S267" s="48" t="s">
        <v>919</v>
      </c>
      <c r="T267" s="48" t="s">
        <v>919</v>
      </c>
      <c r="U267" s="48"/>
      <c r="V267" s="57" t="s">
        <v>418</v>
      </c>
      <c r="W267" s="5" t="s">
        <v>820</v>
      </c>
      <c r="X267" s="5" t="s">
        <v>816</v>
      </c>
      <c r="Y267" s="3" t="s">
        <v>815</v>
      </c>
      <c r="Z267" s="3" t="s">
        <v>881</v>
      </c>
      <c r="AA267" s="3" t="s">
        <v>815</v>
      </c>
      <c r="AB267" s="3" t="s">
        <v>881</v>
      </c>
      <c r="AC267" s="3" t="s">
        <v>815</v>
      </c>
      <c r="AD267" s="3" t="s">
        <v>815</v>
      </c>
      <c r="AE267" s="3" t="s">
        <v>820</v>
      </c>
      <c r="AF267" s="3" t="s">
        <v>816</v>
      </c>
      <c r="AG267" s="3"/>
      <c r="AH267" s="3" t="s">
        <v>815</v>
      </c>
      <c r="AI267" s="3" t="s">
        <v>815</v>
      </c>
      <c r="AJ267" s="3" t="s">
        <v>815</v>
      </c>
      <c r="AK267" s="3" t="s">
        <v>815</v>
      </c>
      <c r="AL267" s="3" t="s">
        <v>820</v>
      </c>
      <c r="AM267" s="3" t="s">
        <v>1430</v>
      </c>
      <c r="AN267" s="3" t="s">
        <v>815</v>
      </c>
      <c r="AO267" s="28" t="s">
        <v>881</v>
      </c>
      <c r="AP267" s="3"/>
      <c r="AQ267" s="3" t="s">
        <v>2116</v>
      </c>
      <c r="AR267" s="4" t="s">
        <v>823</v>
      </c>
      <c r="AS267" s="50" t="s">
        <v>826</v>
      </c>
      <c r="AT267" s="50" t="s">
        <v>826</v>
      </c>
      <c r="AU267" s="6"/>
      <c r="AV267" s="6"/>
      <c r="AW267" s="6"/>
      <c r="AX267" s="6"/>
      <c r="AY267" s="16" t="s">
        <v>1801</v>
      </c>
      <c r="AZ267" s="58"/>
    </row>
    <row r="268" spans="1:52" ht="47.25" hidden="1" x14ac:dyDescent="0.25">
      <c r="A268" s="55">
        <v>45342</v>
      </c>
      <c r="B268" s="2" t="s">
        <v>988</v>
      </c>
      <c r="C268" s="56" t="s">
        <v>419</v>
      </c>
      <c r="D268" s="56" t="s">
        <v>125</v>
      </c>
      <c r="E268" s="56" t="s">
        <v>227</v>
      </c>
      <c r="F268" s="56" t="s">
        <v>17</v>
      </c>
      <c r="G268" s="56">
        <v>1</v>
      </c>
      <c r="H268" s="56">
        <v>51</v>
      </c>
      <c r="I268" s="56">
        <v>24</v>
      </c>
      <c r="J268" s="56">
        <v>26</v>
      </c>
      <c r="K268" s="25">
        <f t="shared" si="4"/>
        <v>46.781279999999995</v>
      </c>
      <c r="L268" s="75" t="s">
        <v>226</v>
      </c>
      <c r="M268" s="75" t="s">
        <v>409</v>
      </c>
      <c r="N268" s="56"/>
      <c r="O268" s="48" t="s">
        <v>424</v>
      </c>
      <c r="P268" s="48" t="s">
        <v>919</v>
      </c>
      <c r="Q268" s="48" t="s">
        <v>1431</v>
      </c>
      <c r="R268" s="48" t="s">
        <v>1429</v>
      </c>
      <c r="S268" s="48" t="s">
        <v>919</v>
      </c>
      <c r="T268" s="48" t="s">
        <v>919</v>
      </c>
      <c r="U268" s="48"/>
      <c r="V268" s="57" t="s">
        <v>418</v>
      </c>
      <c r="W268" s="5" t="s">
        <v>820</v>
      </c>
      <c r="X268" s="5" t="s">
        <v>820</v>
      </c>
      <c r="Y268" s="3" t="s">
        <v>815</v>
      </c>
      <c r="Z268" s="3" t="s">
        <v>881</v>
      </c>
      <c r="AA268" s="3" t="s">
        <v>815</v>
      </c>
      <c r="AB268" s="28" t="s">
        <v>881</v>
      </c>
      <c r="AC268" s="3" t="s">
        <v>815</v>
      </c>
      <c r="AD268" s="3" t="s">
        <v>815</v>
      </c>
      <c r="AE268" s="3" t="s">
        <v>820</v>
      </c>
      <c r="AF268" s="3" t="s">
        <v>820</v>
      </c>
      <c r="AG268" s="3" t="s">
        <v>1432</v>
      </c>
      <c r="AH268" s="3" t="s">
        <v>815</v>
      </c>
      <c r="AI268" s="3" t="s">
        <v>815</v>
      </c>
      <c r="AJ268" s="3" t="s">
        <v>815</v>
      </c>
      <c r="AK268" s="3" t="s">
        <v>815</v>
      </c>
      <c r="AL268" s="3" t="s">
        <v>820</v>
      </c>
      <c r="AM268" s="3" t="s">
        <v>1433</v>
      </c>
      <c r="AN268" s="3" t="s">
        <v>815</v>
      </c>
      <c r="AO268" s="28" t="s">
        <v>881</v>
      </c>
      <c r="AP268" s="3"/>
      <c r="AQ268" s="3" t="s">
        <v>2115</v>
      </c>
      <c r="AR268" s="4" t="s">
        <v>823</v>
      </c>
      <c r="AS268" s="50" t="s">
        <v>826</v>
      </c>
      <c r="AT268" s="50" t="s">
        <v>826</v>
      </c>
      <c r="AU268" s="6"/>
      <c r="AV268" s="6"/>
      <c r="AW268" s="6"/>
      <c r="AX268" s="6"/>
      <c r="AY268" s="16" t="s">
        <v>1801</v>
      </c>
      <c r="AZ268" s="58"/>
    </row>
    <row r="269" spans="1:52" ht="31.5" hidden="1" x14ac:dyDescent="0.25">
      <c r="A269" s="55">
        <v>45342</v>
      </c>
      <c r="B269" s="2" t="s">
        <v>988</v>
      </c>
      <c r="C269" s="56" t="s">
        <v>420</v>
      </c>
      <c r="D269" s="56" t="s">
        <v>125</v>
      </c>
      <c r="E269" s="56" t="s">
        <v>209</v>
      </c>
      <c r="F269" s="56" t="s">
        <v>17</v>
      </c>
      <c r="G269" s="56">
        <v>1</v>
      </c>
      <c r="H269" s="56">
        <v>36</v>
      </c>
      <c r="I269" s="56">
        <v>30</v>
      </c>
      <c r="J269" s="56">
        <v>24</v>
      </c>
      <c r="K269" s="25">
        <f t="shared" si="4"/>
        <v>38.102399999999996</v>
      </c>
      <c r="L269" s="75" t="s">
        <v>226</v>
      </c>
      <c r="M269" s="75" t="s">
        <v>409</v>
      </c>
      <c r="N269" s="56"/>
      <c r="O269" s="48" t="s">
        <v>424</v>
      </c>
      <c r="P269" s="48" t="s">
        <v>1773</v>
      </c>
      <c r="Q269" s="48" t="s">
        <v>919</v>
      </c>
      <c r="R269" s="48" t="s">
        <v>919</v>
      </c>
      <c r="S269" s="48" t="s">
        <v>919</v>
      </c>
      <c r="T269" s="48" t="s">
        <v>919</v>
      </c>
      <c r="U269" s="48"/>
      <c r="V269" s="57" t="s">
        <v>752</v>
      </c>
      <c r="W269" s="5" t="s">
        <v>820</v>
      </c>
      <c r="X269" s="5" t="s">
        <v>820</v>
      </c>
      <c r="Y269" s="3" t="s">
        <v>815</v>
      </c>
      <c r="Z269" s="3" t="s">
        <v>881</v>
      </c>
      <c r="AA269" s="3" t="s">
        <v>815</v>
      </c>
      <c r="AB269" s="28" t="s">
        <v>881</v>
      </c>
      <c r="AC269" s="3" t="s">
        <v>815</v>
      </c>
      <c r="AD269" s="3" t="s">
        <v>815</v>
      </c>
      <c r="AE269" s="3" t="s">
        <v>816</v>
      </c>
      <c r="AF269" s="3" t="s">
        <v>816</v>
      </c>
      <c r="AG269" s="3"/>
      <c r="AH269" s="3" t="s">
        <v>815</v>
      </c>
      <c r="AI269" s="3" t="s">
        <v>815</v>
      </c>
      <c r="AJ269" s="3" t="s">
        <v>815</v>
      </c>
      <c r="AK269" s="3" t="s">
        <v>815</v>
      </c>
      <c r="AL269" s="3" t="s">
        <v>816</v>
      </c>
      <c r="AM269" s="3"/>
      <c r="AN269" s="3" t="s">
        <v>815</v>
      </c>
      <c r="AO269" s="28" t="s">
        <v>881</v>
      </c>
      <c r="AP269" s="3"/>
      <c r="AQ269" s="3" t="s">
        <v>2116</v>
      </c>
      <c r="AR269" s="4" t="s">
        <v>823</v>
      </c>
      <c r="AS269" s="50" t="s">
        <v>826</v>
      </c>
      <c r="AT269" s="50" t="s">
        <v>826</v>
      </c>
      <c r="AU269" s="6"/>
      <c r="AV269" s="6"/>
      <c r="AW269" s="6"/>
      <c r="AX269" s="6"/>
      <c r="AY269" s="16" t="s">
        <v>1801</v>
      </c>
      <c r="AZ269" s="58"/>
    </row>
    <row r="270" spans="1:52" ht="31.5" hidden="1" x14ac:dyDescent="0.25">
      <c r="A270" s="55">
        <v>45342</v>
      </c>
      <c r="B270" s="2" t="s">
        <v>988</v>
      </c>
      <c r="C270" s="56" t="s">
        <v>422</v>
      </c>
      <c r="D270" s="56" t="s">
        <v>125</v>
      </c>
      <c r="E270" s="56" t="s">
        <v>583</v>
      </c>
      <c r="F270" s="56" t="s">
        <v>17</v>
      </c>
      <c r="G270" s="56">
        <v>1</v>
      </c>
      <c r="H270" s="56">
        <v>28</v>
      </c>
      <c r="I270" s="56">
        <v>45</v>
      </c>
      <c r="J270" s="56">
        <v>8</v>
      </c>
      <c r="K270" s="25">
        <f t="shared" si="4"/>
        <v>14.817600000000001</v>
      </c>
      <c r="L270" s="75" t="s">
        <v>226</v>
      </c>
      <c r="M270" s="75" t="s">
        <v>409</v>
      </c>
      <c r="N270" s="56" t="s">
        <v>1415</v>
      </c>
      <c r="O270" s="48" t="s">
        <v>424</v>
      </c>
      <c r="P270" s="48" t="s">
        <v>919</v>
      </c>
      <c r="Q270" s="48" t="s">
        <v>919</v>
      </c>
      <c r="R270" s="48" t="s">
        <v>919</v>
      </c>
      <c r="S270" s="48" t="s">
        <v>919</v>
      </c>
      <c r="T270" s="48" t="s">
        <v>1435</v>
      </c>
      <c r="U270" s="48" t="s">
        <v>1434</v>
      </c>
      <c r="V270" s="57" t="s">
        <v>755</v>
      </c>
      <c r="W270" s="5" t="s">
        <v>820</v>
      </c>
      <c r="X270" s="5" t="s">
        <v>820</v>
      </c>
      <c r="Y270" s="3" t="s">
        <v>815</v>
      </c>
      <c r="Z270" s="3" t="s">
        <v>881</v>
      </c>
      <c r="AA270" s="3" t="s">
        <v>815</v>
      </c>
      <c r="AB270" s="28" t="s">
        <v>881</v>
      </c>
      <c r="AC270" s="3" t="s">
        <v>815</v>
      </c>
      <c r="AD270" s="3" t="s">
        <v>815</v>
      </c>
      <c r="AE270" s="3" t="s">
        <v>820</v>
      </c>
      <c r="AF270" s="3" t="s">
        <v>820</v>
      </c>
      <c r="AG270" s="3" t="s">
        <v>1436</v>
      </c>
      <c r="AH270" s="3" t="s">
        <v>815</v>
      </c>
      <c r="AI270" s="3" t="s">
        <v>815</v>
      </c>
      <c r="AJ270" s="3" t="s">
        <v>815</v>
      </c>
      <c r="AK270" s="3" t="s">
        <v>816</v>
      </c>
      <c r="AL270" s="3" t="s">
        <v>820</v>
      </c>
      <c r="AM270" s="3" t="s">
        <v>1437</v>
      </c>
      <c r="AN270" s="3" t="s">
        <v>815</v>
      </c>
      <c r="AO270" s="28" t="s">
        <v>881</v>
      </c>
      <c r="AP270" s="3"/>
      <c r="AQ270" s="3" t="s">
        <v>837</v>
      </c>
      <c r="AR270" s="4" t="s">
        <v>823</v>
      </c>
      <c r="AS270" s="50" t="s">
        <v>826</v>
      </c>
      <c r="AT270" s="50" t="s">
        <v>826</v>
      </c>
      <c r="AU270" s="6"/>
      <c r="AV270" s="6"/>
      <c r="AW270" s="6"/>
      <c r="AX270" s="6"/>
      <c r="AY270" s="16" t="s">
        <v>1800</v>
      </c>
      <c r="AZ270" s="58"/>
    </row>
    <row r="271" spans="1:52" ht="31.5" hidden="1" x14ac:dyDescent="0.25">
      <c r="A271" s="55">
        <v>45342</v>
      </c>
      <c r="B271" s="2" t="s">
        <v>988</v>
      </c>
      <c r="C271" s="56" t="s">
        <v>423</v>
      </c>
      <c r="D271" s="56" t="s">
        <v>125</v>
      </c>
      <c r="E271" s="56" t="s">
        <v>583</v>
      </c>
      <c r="F271" s="56" t="s">
        <v>17</v>
      </c>
      <c r="G271" s="56">
        <v>1</v>
      </c>
      <c r="H271" s="56">
        <v>25</v>
      </c>
      <c r="I271" s="56">
        <v>35</v>
      </c>
      <c r="J271" s="56">
        <v>8</v>
      </c>
      <c r="K271" s="25">
        <f t="shared" si="4"/>
        <v>10.290000000000001</v>
      </c>
      <c r="L271" s="75" t="s">
        <v>226</v>
      </c>
      <c r="M271" s="75" t="s">
        <v>409</v>
      </c>
      <c r="N271" s="56" t="s">
        <v>1415</v>
      </c>
      <c r="O271" s="48" t="s">
        <v>424</v>
      </c>
      <c r="P271" s="48" t="s">
        <v>919</v>
      </c>
      <c r="Q271" s="48" t="s">
        <v>919</v>
      </c>
      <c r="R271" s="48" t="s">
        <v>919</v>
      </c>
      <c r="S271" s="48" t="s">
        <v>919</v>
      </c>
      <c r="T271" s="48" t="s">
        <v>1435</v>
      </c>
      <c r="U271" s="48" t="s">
        <v>1434</v>
      </c>
      <c r="V271" s="57" t="s">
        <v>755</v>
      </c>
      <c r="W271" s="5" t="s">
        <v>820</v>
      </c>
      <c r="X271" s="5" t="s">
        <v>820</v>
      </c>
      <c r="Y271" s="3" t="s">
        <v>815</v>
      </c>
      <c r="Z271" s="3" t="s">
        <v>881</v>
      </c>
      <c r="AA271" s="3" t="s">
        <v>815</v>
      </c>
      <c r="AB271" s="28" t="s">
        <v>881</v>
      </c>
      <c r="AC271" s="3" t="s">
        <v>815</v>
      </c>
      <c r="AD271" s="3" t="s">
        <v>815</v>
      </c>
      <c r="AE271" s="3" t="s">
        <v>816</v>
      </c>
      <c r="AF271" s="3" t="s">
        <v>816</v>
      </c>
      <c r="AG271" s="3"/>
      <c r="AH271" s="3" t="s">
        <v>815</v>
      </c>
      <c r="AI271" s="3" t="s">
        <v>815</v>
      </c>
      <c r="AJ271" s="3" t="s">
        <v>815</v>
      </c>
      <c r="AK271" s="3" t="s">
        <v>820</v>
      </c>
      <c r="AL271" s="3" t="s">
        <v>820</v>
      </c>
      <c r="AM271" s="3" t="s">
        <v>1437</v>
      </c>
      <c r="AN271" s="3" t="s">
        <v>815</v>
      </c>
      <c r="AO271" s="28" t="s">
        <v>881</v>
      </c>
      <c r="AP271" s="3"/>
      <c r="AQ271" s="3" t="s">
        <v>837</v>
      </c>
      <c r="AR271" s="4" t="s">
        <v>823</v>
      </c>
      <c r="AS271" s="50" t="s">
        <v>826</v>
      </c>
      <c r="AT271" s="50" t="s">
        <v>826</v>
      </c>
      <c r="AU271" s="6"/>
      <c r="AV271" s="6"/>
      <c r="AW271" s="6"/>
      <c r="AX271" s="6"/>
      <c r="AY271" s="16" t="s">
        <v>1800</v>
      </c>
      <c r="AZ271" s="58"/>
    </row>
    <row r="272" spans="1:52" ht="15.75" hidden="1" x14ac:dyDescent="0.25">
      <c r="A272" s="2"/>
      <c r="B272" s="2"/>
      <c r="C272" s="56" t="s">
        <v>2112</v>
      </c>
      <c r="D272" s="56" t="s">
        <v>125</v>
      </c>
      <c r="E272" s="56" t="s">
        <v>2111</v>
      </c>
      <c r="F272" s="56" t="s">
        <v>17</v>
      </c>
      <c r="G272" s="56">
        <v>1</v>
      </c>
      <c r="H272" s="56">
        <v>26</v>
      </c>
      <c r="I272" s="56">
        <v>21</v>
      </c>
      <c r="J272" s="56">
        <v>21</v>
      </c>
      <c r="K272" s="25">
        <f t="shared" si="4"/>
        <v>16.85502</v>
      </c>
      <c r="L272" s="75" t="s">
        <v>226</v>
      </c>
      <c r="M272" s="75" t="s">
        <v>409</v>
      </c>
      <c r="N272" s="56"/>
      <c r="O272" s="48" t="s">
        <v>424</v>
      </c>
      <c r="P272" s="48"/>
      <c r="Q272" s="48"/>
      <c r="R272" s="48"/>
      <c r="S272" s="48"/>
      <c r="T272" s="48"/>
      <c r="U272" s="48"/>
      <c r="V272" s="57" t="s">
        <v>753</v>
      </c>
      <c r="W272" s="5"/>
      <c r="X272" s="5"/>
      <c r="Y272" s="3"/>
      <c r="Z272" s="3"/>
      <c r="AA272" s="3"/>
      <c r="AB272" s="3"/>
      <c r="AC272" s="3"/>
      <c r="AD272" s="3"/>
      <c r="AE272" s="3"/>
      <c r="AF272" s="3"/>
      <c r="AG272" s="3"/>
      <c r="AH272" s="3"/>
      <c r="AI272" s="3"/>
      <c r="AJ272" s="3"/>
      <c r="AK272" s="3"/>
      <c r="AL272" s="3"/>
      <c r="AM272" s="3"/>
      <c r="AN272" s="3"/>
      <c r="AO272" s="3"/>
      <c r="AP272" s="3"/>
      <c r="AQ272" s="3"/>
      <c r="AR272" s="4"/>
      <c r="AS272" s="4"/>
      <c r="AT272" s="4"/>
      <c r="AU272" s="6"/>
      <c r="AV272" s="6"/>
      <c r="AW272" s="6"/>
      <c r="AX272" s="6"/>
      <c r="AY272" s="16"/>
      <c r="AZ272" s="58"/>
    </row>
    <row r="273" spans="1:201" ht="31.5" hidden="1" x14ac:dyDescent="0.25">
      <c r="A273" s="55">
        <v>45342</v>
      </c>
      <c r="B273" s="2" t="s">
        <v>988</v>
      </c>
      <c r="C273" s="56" t="s">
        <v>1487</v>
      </c>
      <c r="D273" s="56" t="s">
        <v>125</v>
      </c>
      <c r="E273" s="56" t="s">
        <v>2014</v>
      </c>
      <c r="F273" s="56" t="s">
        <v>17</v>
      </c>
      <c r="G273" s="56">
        <v>1</v>
      </c>
      <c r="H273" s="56">
        <v>36</v>
      </c>
      <c r="I273" s="56">
        <v>24</v>
      </c>
      <c r="J273" s="56">
        <v>24</v>
      </c>
      <c r="K273" s="25">
        <f t="shared" si="4"/>
        <v>30.481920000000002</v>
      </c>
      <c r="L273" s="75" t="s">
        <v>226</v>
      </c>
      <c r="M273" s="75" t="s">
        <v>409</v>
      </c>
      <c r="N273" s="56"/>
      <c r="O273" s="48" t="s">
        <v>424</v>
      </c>
      <c r="P273" s="48" t="s">
        <v>1775</v>
      </c>
      <c r="Q273" s="48" t="s">
        <v>919</v>
      </c>
      <c r="R273" s="48" t="s">
        <v>919</v>
      </c>
      <c r="S273" s="48" t="s">
        <v>919</v>
      </c>
      <c r="T273" s="48" t="s">
        <v>919</v>
      </c>
      <c r="U273" s="48" t="s">
        <v>1774</v>
      </c>
      <c r="V273" s="57"/>
      <c r="W273" s="5" t="s">
        <v>820</v>
      </c>
      <c r="X273" s="5" t="s">
        <v>820</v>
      </c>
      <c r="Y273" s="3" t="s">
        <v>815</v>
      </c>
      <c r="Z273" s="3" t="s">
        <v>881</v>
      </c>
      <c r="AA273" s="3" t="s">
        <v>815</v>
      </c>
      <c r="AB273" s="28" t="s">
        <v>881</v>
      </c>
      <c r="AC273" s="3" t="s">
        <v>815</v>
      </c>
      <c r="AD273" s="3" t="s">
        <v>815</v>
      </c>
      <c r="AE273" s="3" t="s">
        <v>815</v>
      </c>
      <c r="AF273" s="3" t="s">
        <v>815</v>
      </c>
      <c r="AG273" s="3"/>
      <c r="AH273" s="3" t="s">
        <v>815</v>
      </c>
      <c r="AI273" s="3" t="s">
        <v>815</v>
      </c>
      <c r="AJ273" s="3" t="s">
        <v>815</v>
      </c>
      <c r="AK273" s="3" t="s">
        <v>815</v>
      </c>
      <c r="AL273" s="3" t="s">
        <v>820</v>
      </c>
      <c r="AM273" s="3" t="s">
        <v>1486</v>
      </c>
      <c r="AN273" s="3" t="s">
        <v>815</v>
      </c>
      <c r="AO273" s="28" t="s">
        <v>881</v>
      </c>
      <c r="AP273" s="3"/>
      <c r="AQ273" s="3" t="s">
        <v>2116</v>
      </c>
      <c r="AR273" s="4" t="s">
        <v>823</v>
      </c>
      <c r="AS273" s="50" t="s">
        <v>826</v>
      </c>
      <c r="AT273" s="50" t="s">
        <v>826</v>
      </c>
      <c r="AU273" s="6"/>
      <c r="AV273" s="6"/>
      <c r="AW273" s="6"/>
      <c r="AX273" s="6"/>
      <c r="AY273" s="16"/>
      <c r="AZ273" s="58"/>
    </row>
    <row r="274" spans="1:201" ht="15.75" hidden="1" x14ac:dyDescent="0.25">
      <c r="A274" s="2"/>
      <c r="B274" s="2"/>
      <c r="C274" s="56" t="s">
        <v>2113</v>
      </c>
      <c r="D274" s="56" t="s">
        <v>125</v>
      </c>
      <c r="E274" s="56" t="s">
        <v>2111</v>
      </c>
      <c r="F274" s="56" t="s">
        <v>17</v>
      </c>
      <c r="G274" s="56">
        <v>1</v>
      </c>
      <c r="H274" s="56">
        <v>35</v>
      </c>
      <c r="I274" s="56">
        <v>25</v>
      </c>
      <c r="J274" s="56">
        <v>25</v>
      </c>
      <c r="K274" s="25">
        <f t="shared" si="4"/>
        <v>32.15625</v>
      </c>
      <c r="L274" s="75" t="s">
        <v>226</v>
      </c>
      <c r="M274" s="75" t="s">
        <v>409</v>
      </c>
      <c r="N274" s="56"/>
      <c r="O274" s="48" t="s">
        <v>424</v>
      </c>
      <c r="P274" s="48"/>
      <c r="Q274" s="48"/>
      <c r="R274" s="48"/>
      <c r="S274" s="48"/>
      <c r="T274" s="48"/>
      <c r="U274" s="48"/>
      <c r="V274" s="57" t="s">
        <v>754</v>
      </c>
      <c r="W274" s="5"/>
      <c r="X274" s="5"/>
      <c r="Y274" s="3"/>
      <c r="Z274" s="3"/>
      <c r="AA274" s="3"/>
      <c r="AB274" s="3"/>
      <c r="AC274" s="3"/>
      <c r="AD274" s="3"/>
      <c r="AE274" s="3"/>
      <c r="AF274" s="3"/>
      <c r="AG274" s="3"/>
      <c r="AH274" s="3"/>
      <c r="AI274" s="3"/>
      <c r="AJ274" s="3"/>
      <c r="AK274" s="3"/>
      <c r="AL274" s="3"/>
      <c r="AM274" s="3"/>
      <c r="AN274" s="3"/>
      <c r="AO274" s="3"/>
      <c r="AP274" s="3"/>
      <c r="AQ274" s="3"/>
      <c r="AR274" s="4"/>
      <c r="AS274" s="4"/>
      <c r="AT274" s="4"/>
      <c r="AU274" s="6"/>
      <c r="AV274" s="6"/>
      <c r="AW274" s="6"/>
      <c r="AX274" s="6"/>
      <c r="AY274" s="16"/>
      <c r="AZ274" s="58"/>
    </row>
    <row r="275" spans="1:201" ht="47.25" hidden="1" x14ac:dyDescent="0.25">
      <c r="A275" s="55">
        <v>45342</v>
      </c>
      <c r="B275" s="2" t="s">
        <v>988</v>
      </c>
      <c r="C275" s="56" t="s">
        <v>1483</v>
      </c>
      <c r="D275" s="56" t="s">
        <v>125</v>
      </c>
      <c r="E275" s="56" t="s">
        <v>227</v>
      </c>
      <c r="F275" s="56" t="s">
        <v>1484</v>
      </c>
      <c r="G275" s="56">
        <v>1</v>
      </c>
      <c r="H275" s="56">
        <v>20</v>
      </c>
      <c r="I275" s="56">
        <v>21</v>
      </c>
      <c r="J275" s="56">
        <v>24</v>
      </c>
      <c r="K275" s="25">
        <f t="shared" si="4"/>
        <v>14.817600000000001</v>
      </c>
      <c r="L275" s="75" t="s">
        <v>226</v>
      </c>
      <c r="M275" s="75" t="s">
        <v>409</v>
      </c>
      <c r="N275" s="56"/>
      <c r="O275" s="48" t="s">
        <v>424</v>
      </c>
      <c r="P275" s="48" t="s">
        <v>1776</v>
      </c>
      <c r="Q275" s="48" t="s">
        <v>919</v>
      </c>
      <c r="R275" s="48" t="s">
        <v>1777</v>
      </c>
      <c r="S275" s="48" t="s">
        <v>919</v>
      </c>
      <c r="T275" s="48" t="s">
        <v>919</v>
      </c>
      <c r="U275" s="48" t="s">
        <v>1774</v>
      </c>
      <c r="V275" s="57"/>
      <c r="W275" s="3" t="s">
        <v>820</v>
      </c>
      <c r="X275" s="3" t="s">
        <v>820</v>
      </c>
      <c r="Y275" s="3" t="s">
        <v>815</v>
      </c>
      <c r="Z275" s="3" t="s">
        <v>881</v>
      </c>
      <c r="AA275" s="3" t="s">
        <v>815</v>
      </c>
      <c r="AB275" s="28" t="s">
        <v>881</v>
      </c>
      <c r="AC275" s="3" t="s">
        <v>815</v>
      </c>
      <c r="AD275" s="3" t="s">
        <v>815</v>
      </c>
      <c r="AE275" s="3" t="s">
        <v>816</v>
      </c>
      <c r="AF275" s="3" t="s">
        <v>815</v>
      </c>
      <c r="AG275" s="3"/>
      <c r="AH275" s="3" t="s">
        <v>815</v>
      </c>
      <c r="AI275" s="3" t="s">
        <v>815</v>
      </c>
      <c r="AJ275" s="3" t="s">
        <v>815</v>
      </c>
      <c r="AK275" s="3" t="s">
        <v>815</v>
      </c>
      <c r="AL275" s="3" t="s">
        <v>820</v>
      </c>
      <c r="AM275" s="3" t="s">
        <v>1485</v>
      </c>
      <c r="AN275" s="3" t="s">
        <v>815</v>
      </c>
      <c r="AO275" s="28" t="s">
        <v>881</v>
      </c>
      <c r="AP275" s="3"/>
      <c r="AQ275" s="3" t="s">
        <v>2116</v>
      </c>
      <c r="AR275" s="4" t="s">
        <v>823</v>
      </c>
      <c r="AS275" s="50" t="s">
        <v>826</v>
      </c>
      <c r="AT275" s="50" t="s">
        <v>826</v>
      </c>
      <c r="AU275" s="6"/>
      <c r="AV275" s="6"/>
      <c r="AW275" s="6"/>
      <c r="AX275" s="6"/>
      <c r="AY275" s="16" t="s">
        <v>1801</v>
      </c>
      <c r="AZ275" s="58"/>
    </row>
    <row r="276" spans="1:201" s="77" customFormat="1" ht="31.5" x14ac:dyDescent="0.25">
      <c r="A276" s="55">
        <v>45337</v>
      </c>
      <c r="B276" s="2" t="s">
        <v>1094</v>
      </c>
      <c r="C276" s="56" t="s">
        <v>1438</v>
      </c>
      <c r="D276" s="56" t="s">
        <v>125</v>
      </c>
      <c r="E276" s="56" t="s">
        <v>1343</v>
      </c>
      <c r="F276" s="56" t="s">
        <v>17</v>
      </c>
      <c r="G276" s="56">
        <v>1</v>
      </c>
      <c r="H276" s="56">
        <v>26</v>
      </c>
      <c r="I276" s="56">
        <v>21</v>
      </c>
      <c r="J276" s="56">
        <v>12</v>
      </c>
      <c r="K276" s="25">
        <f t="shared" si="4"/>
        <v>9.6314399999999996</v>
      </c>
      <c r="L276" s="56" t="s">
        <v>19</v>
      </c>
      <c r="M276" s="56" t="s">
        <v>1344</v>
      </c>
      <c r="N276" s="56"/>
      <c r="O276" s="76" t="s">
        <v>424</v>
      </c>
      <c r="P276" s="48" t="s">
        <v>919</v>
      </c>
      <c r="Q276" s="48" t="s">
        <v>919</v>
      </c>
      <c r="R276" s="48" t="s">
        <v>919</v>
      </c>
      <c r="S276" s="48" t="s">
        <v>1345</v>
      </c>
      <c r="T276" s="48" t="s">
        <v>919</v>
      </c>
      <c r="U276" s="48"/>
      <c r="V276" s="57"/>
      <c r="W276" s="3" t="s">
        <v>820</v>
      </c>
      <c r="X276" s="3" t="s">
        <v>820</v>
      </c>
      <c r="Y276" s="3" t="s">
        <v>815</v>
      </c>
      <c r="Z276" s="3" t="s">
        <v>881</v>
      </c>
      <c r="AA276" s="3" t="s">
        <v>816</v>
      </c>
      <c r="AB276" s="3" t="s">
        <v>881</v>
      </c>
      <c r="AC276" s="3" t="s">
        <v>815</v>
      </c>
      <c r="AD276" s="3" t="s">
        <v>815</v>
      </c>
      <c r="AE276" s="3" t="s">
        <v>816</v>
      </c>
      <c r="AF276" s="3" t="s">
        <v>815</v>
      </c>
      <c r="AG276" s="3"/>
      <c r="AH276" s="3" t="s">
        <v>815</v>
      </c>
      <c r="AI276" s="3" t="s">
        <v>815</v>
      </c>
      <c r="AJ276" s="3" t="s">
        <v>815</v>
      </c>
      <c r="AK276" s="3" t="s">
        <v>815</v>
      </c>
      <c r="AL276" s="3" t="s">
        <v>820</v>
      </c>
      <c r="AM276" s="3"/>
      <c r="AN276" s="3" t="s">
        <v>815</v>
      </c>
      <c r="AO276" s="28" t="s">
        <v>881</v>
      </c>
      <c r="AP276" s="3"/>
      <c r="AQ276" s="3" t="s">
        <v>2116</v>
      </c>
      <c r="AR276" s="4" t="s">
        <v>823</v>
      </c>
      <c r="AS276" s="50" t="s">
        <v>826</v>
      </c>
      <c r="AT276" s="50" t="s">
        <v>826</v>
      </c>
      <c r="AU276" s="4"/>
      <c r="AV276" s="4"/>
      <c r="AW276" s="4"/>
      <c r="AX276" s="4"/>
      <c r="AY276" s="48"/>
      <c r="AZ276" s="58"/>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row>
    <row r="277" spans="1:201" s="77" customFormat="1" ht="31.5" x14ac:dyDescent="0.25">
      <c r="A277" s="55">
        <v>45337</v>
      </c>
      <c r="B277" s="2" t="s">
        <v>1094</v>
      </c>
      <c r="C277" s="56" t="s">
        <v>1439</v>
      </c>
      <c r="D277" s="56" t="s">
        <v>125</v>
      </c>
      <c r="E277" s="56" t="s">
        <v>719</v>
      </c>
      <c r="F277" s="56" t="s">
        <v>17</v>
      </c>
      <c r="G277" s="56">
        <v>1</v>
      </c>
      <c r="H277" s="56">
        <v>25</v>
      </c>
      <c r="I277" s="56">
        <v>20</v>
      </c>
      <c r="J277" s="56">
        <v>30</v>
      </c>
      <c r="K277" s="25">
        <f t="shared" si="4"/>
        <v>22.05</v>
      </c>
      <c r="L277" s="56" t="s">
        <v>19</v>
      </c>
      <c r="M277" s="56" t="s">
        <v>1344</v>
      </c>
      <c r="N277" s="56"/>
      <c r="O277" s="76" t="s">
        <v>424</v>
      </c>
      <c r="P277" s="48" t="s">
        <v>919</v>
      </c>
      <c r="Q277" s="48" t="s">
        <v>919</v>
      </c>
      <c r="R277" s="48" t="s">
        <v>919</v>
      </c>
      <c r="S277" s="48" t="s">
        <v>1346</v>
      </c>
      <c r="T277" s="48" t="s">
        <v>919</v>
      </c>
      <c r="U277" s="48"/>
      <c r="V277" s="57"/>
      <c r="W277" s="3" t="s">
        <v>820</v>
      </c>
      <c r="X277" s="3" t="s">
        <v>820</v>
      </c>
      <c r="Y277" s="3" t="s">
        <v>815</v>
      </c>
      <c r="Z277" s="3" t="s">
        <v>881</v>
      </c>
      <c r="AA277" s="3" t="s">
        <v>816</v>
      </c>
      <c r="AB277" s="3" t="s">
        <v>881</v>
      </c>
      <c r="AC277" s="3" t="s">
        <v>815</v>
      </c>
      <c r="AD277" s="3" t="s">
        <v>815</v>
      </c>
      <c r="AE277" s="3" t="s">
        <v>816</v>
      </c>
      <c r="AF277" s="3" t="s">
        <v>815</v>
      </c>
      <c r="AG277" s="3"/>
      <c r="AH277" s="3" t="s">
        <v>815</v>
      </c>
      <c r="AI277" s="3" t="s">
        <v>815</v>
      </c>
      <c r="AJ277" s="3" t="s">
        <v>815</v>
      </c>
      <c r="AK277" s="3" t="s">
        <v>815</v>
      </c>
      <c r="AL277" s="3" t="s">
        <v>820</v>
      </c>
      <c r="AM277" s="3"/>
      <c r="AN277" s="3" t="s">
        <v>815</v>
      </c>
      <c r="AO277" s="28" t="s">
        <v>881</v>
      </c>
      <c r="AP277" s="3"/>
      <c r="AQ277" s="3" t="s">
        <v>2116</v>
      </c>
      <c r="AR277" s="4" t="s">
        <v>823</v>
      </c>
      <c r="AS277" s="50" t="s">
        <v>826</v>
      </c>
      <c r="AT277" s="50" t="s">
        <v>826</v>
      </c>
      <c r="AU277" s="4"/>
      <c r="AV277" s="4"/>
      <c r="AW277" s="4"/>
      <c r="AX277" s="4"/>
      <c r="AY277" s="48"/>
      <c r="AZ277" s="58"/>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row>
    <row r="278" spans="1:201" s="77" customFormat="1" ht="31.5" x14ac:dyDescent="0.25">
      <c r="A278" s="55">
        <v>45337</v>
      </c>
      <c r="B278" s="2" t="s">
        <v>1094</v>
      </c>
      <c r="C278" s="56" t="s">
        <v>1440</v>
      </c>
      <c r="D278" s="56" t="s">
        <v>125</v>
      </c>
      <c r="E278" s="56" t="s">
        <v>717</v>
      </c>
      <c r="F278" s="56" t="s">
        <v>17</v>
      </c>
      <c r="G278" s="56">
        <v>1</v>
      </c>
      <c r="H278" s="56">
        <v>24</v>
      </c>
      <c r="I278" s="56">
        <v>18</v>
      </c>
      <c r="J278" s="56">
        <v>15</v>
      </c>
      <c r="K278" s="25">
        <f t="shared" si="4"/>
        <v>9.525599999999999</v>
      </c>
      <c r="L278" s="56" t="s">
        <v>19</v>
      </c>
      <c r="M278" s="56" t="s">
        <v>1344</v>
      </c>
      <c r="N278" s="56"/>
      <c r="O278" s="76" t="s">
        <v>424</v>
      </c>
      <c r="P278" s="48" t="s">
        <v>919</v>
      </c>
      <c r="Q278" s="48" t="s">
        <v>919</v>
      </c>
      <c r="R278" s="48" t="s">
        <v>919</v>
      </c>
      <c r="S278" s="48" t="s">
        <v>2084</v>
      </c>
      <c r="T278" s="48" t="s">
        <v>1221</v>
      </c>
      <c r="U278" s="48"/>
      <c r="V278" s="57"/>
      <c r="W278" s="3" t="s">
        <v>820</v>
      </c>
      <c r="X278" s="3" t="s">
        <v>820</v>
      </c>
      <c r="Y278" s="3" t="s">
        <v>815</v>
      </c>
      <c r="Z278" s="3" t="s">
        <v>813</v>
      </c>
      <c r="AA278" s="3" t="s">
        <v>816</v>
      </c>
      <c r="AB278" s="3" t="s">
        <v>881</v>
      </c>
      <c r="AC278" s="3" t="s">
        <v>815</v>
      </c>
      <c r="AD278" s="3" t="s">
        <v>815</v>
      </c>
      <c r="AE278" s="3" t="s">
        <v>816</v>
      </c>
      <c r="AF278" s="3" t="s">
        <v>815</v>
      </c>
      <c r="AG278" s="3"/>
      <c r="AH278" s="3" t="s">
        <v>815</v>
      </c>
      <c r="AI278" s="3" t="s">
        <v>815</v>
      </c>
      <c r="AJ278" s="3" t="s">
        <v>815</v>
      </c>
      <c r="AK278" s="3" t="s">
        <v>815</v>
      </c>
      <c r="AL278" s="3" t="s">
        <v>820</v>
      </c>
      <c r="AM278" s="3"/>
      <c r="AN278" s="3" t="s">
        <v>815</v>
      </c>
      <c r="AO278" s="28" t="s">
        <v>881</v>
      </c>
      <c r="AP278" s="3"/>
      <c r="AQ278" s="3" t="s">
        <v>2115</v>
      </c>
      <c r="AR278" s="4" t="s">
        <v>823</v>
      </c>
      <c r="AS278" s="50" t="s">
        <v>826</v>
      </c>
      <c r="AT278" s="50" t="s">
        <v>826</v>
      </c>
      <c r="AU278" s="4"/>
      <c r="AV278" s="4"/>
      <c r="AW278" s="4"/>
      <c r="AX278" s="4"/>
      <c r="AY278" s="48"/>
      <c r="AZ278" s="58"/>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row>
    <row r="279" spans="1:201" s="77" customFormat="1" ht="31.5" x14ac:dyDescent="0.25">
      <c r="A279" s="55">
        <v>45337</v>
      </c>
      <c r="B279" s="2" t="s">
        <v>1094</v>
      </c>
      <c r="C279" s="56" t="s">
        <v>1441</v>
      </c>
      <c r="D279" s="56" t="s">
        <v>125</v>
      </c>
      <c r="E279" s="56" t="s">
        <v>1347</v>
      </c>
      <c r="F279" s="56" t="s">
        <v>1271</v>
      </c>
      <c r="G279" s="56">
        <v>1</v>
      </c>
      <c r="H279" s="56">
        <v>24</v>
      </c>
      <c r="I279" s="56">
        <v>21</v>
      </c>
      <c r="J279" s="56">
        <v>9</v>
      </c>
      <c r="K279" s="25">
        <f t="shared" si="4"/>
        <v>6.6679200000000005</v>
      </c>
      <c r="L279" s="56" t="s">
        <v>19</v>
      </c>
      <c r="M279" s="56" t="s">
        <v>1344</v>
      </c>
      <c r="N279" s="56"/>
      <c r="O279" s="48" t="s">
        <v>424</v>
      </c>
      <c r="P279" s="48" t="s">
        <v>919</v>
      </c>
      <c r="Q279" s="48" t="s">
        <v>919</v>
      </c>
      <c r="R279" s="48" t="s">
        <v>919</v>
      </c>
      <c r="S279" s="48" t="s">
        <v>919</v>
      </c>
      <c r="T279" s="48" t="s">
        <v>2085</v>
      </c>
      <c r="U279" s="48"/>
      <c r="V279" s="57"/>
      <c r="W279" s="3" t="s">
        <v>816</v>
      </c>
      <c r="X279" s="3" t="s">
        <v>820</v>
      </c>
      <c r="Y279" s="3" t="s">
        <v>815</v>
      </c>
      <c r="Z279" s="3" t="s">
        <v>819</v>
      </c>
      <c r="AA279" s="3" t="s">
        <v>820</v>
      </c>
      <c r="AB279" s="3" t="s">
        <v>1020</v>
      </c>
      <c r="AC279" s="3" t="s">
        <v>816</v>
      </c>
      <c r="AD279" s="3" t="s">
        <v>820</v>
      </c>
      <c r="AE279" s="3" t="s">
        <v>820</v>
      </c>
      <c r="AF279" s="3" t="s">
        <v>815</v>
      </c>
      <c r="AG279" s="3" t="s">
        <v>1134</v>
      </c>
      <c r="AH279" s="3" t="s">
        <v>816</v>
      </c>
      <c r="AI279" s="3" t="s">
        <v>816</v>
      </c>
      <c r="AJ279" s="3" t="s">
        <v>815</v>
      </c>
      <c r="AK279" s="3" t="s">
        <v>816</v>
      </c>
      <c r="AL279" s="3" t="s">
        <v>820</v>
      </c>
      <c r="AM279" s="3" t="s">
        <v>1348</v>
      </c>
      <c r="AN279" s="3" t="s">
        <v>815</v>
      </c>
      <c r="AO279" s="28" t="s">
        <v>881</v>
      </c>
      <c r="AP279" s="3"/>
      <c r="AQ279" s="3" t="s">
        <v>840</v>
      </c>
      <c r="AR279" s="4" t="s">
        <v>822</v>
      </c>
      <c r="AS279" s="4"/>
      <c r="AT279" s="4" t="s">
        <v>822</v>
      </c>
      <c r="AU279" s="4"/>
      <c r="AV279" s="4"/>
      <c r="AW279" s="4" t="s">
        <v>1867</v>
      </c>
      <c r="AX279" s="4" t="s">
        <v>1850</v>
      </c>
      <c r="AY279" s="48"/>
      <c r="AZ279" s="58"/>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row>
    <row r="280" spans="1:201" s="77" customFormat="1" ht="31.5" x14ac:dyDescent="0.25">
      <c r="A280" s="55">
        <v>45337</v>
      </c>
      <c r="B280" s="2" t="s">
        <v>1094</v>
      </c>
      <c r="C280" s="56" t="s">
        <v>1442</v>
      </c>
      <c r="D280" s="56" t="s">
        <v>125</v>
      </c>
      <c r="E280" s="56" t="s">
        <v>1349</v>
      </c>
      <c r="F280" s="56" t="s">
        <v>1271</v>
      </c>
      <c r="G280" s="56">
        <v>1</v>
      </c>
      <c r="H280" s="56">
        <v>20</v>
      </c>
      <c r="I280" s="56">
        <v>17</v>
      </c>
      <c r="J280" s="56">
        <v>16</v>
      </c>
      <c r="K280" s="25">
        <f t="shared" si="4"/>
        <v>7.9968000000000004</v>
      </c>
      <c r="L280" s="56" t="s">
        <v>19</v>
      </c>
      <c r="M280" s="56" t="s">
        <v>1344</v>
      </c>
      <c r="N280" s="56"/>
      <c r="O280" s="48" t="s">
        <v>1350</v>
      </c>
      <c r="P280" s="48" t="s">
        <v>919</v>
      </c>
      <c r="Q280" s="48" t="s">
        <v>919</v>
      </c>
      <c r="R280" s="48" t="s">
        <v>919</v>
      </c>
      <c r="S280" s="48" t="s">
        <v>919</v>
      </c>
      <c r="T280" s="48" t="s">
        <v>919</v>
      </c>
      <c r="U280" s="48"/>
      <c r="V280" s="57"/>
      <c r="W280" s="3" t="s">
        <v>820</v>
      </c>
      <c r="X280" s="3" t="s">
        <v>820</v>
      </c>
      <c r="Y280" s="3" t="s">
        <v>815</v>
      </c>
      <c r="Z280" s="3" t="s">
        <v>881</v>
      </c>
      <c r="AA280" s="3" t="s">
        <v>820</v>
      </c>
      <c r="AB280" s="3" t="s">
        <v>881</v>
      </c>
      <c r="AC280" s="3" t="s">
        <v>815</v>
      </c>
      <c r="AD280" s="3" t="s">
        <v>815</v>
      </c>
      <c r="AE280" s="3" t="s">
        <v>820</v>
      </c>
      <c r="AF280" s="3" t="s">
        <v>815</v>
      </c>
      <c r="AG280" s="3"/>
      <c r="AH280" s="3" t="s">
        <v>815</v>
      </c>
      <c r="AI280" s="3" t="s">
        <v>815</v>
      </c>
      <c r="AJ280" s="3" t="s">
        <v>815</v>
      </c>
      <c r="AK280" s="3" t="s">
        <v>815</v>
      </c>
      <c r="AL280" s="3" t="s">
        <v>820</v>
      </c>
      <c r="AM280" s="3"/>
      <c r="AN280" s="3" t="s">
        <v>815</v>
      </c>
      <c r="AO280" s="28" t="s">
        <v>881</v>
      </c>
      <c r="AP280" s="3"/>
      <c r="AQ280" s="3" t="s">
        <v>2116</v>
      </c>
      <c r="AR280" s="4" t="s">
        <v>823</v>
      </c>
      <c r="AS280" s="50" t="s">
        <v>826</v>
      </c>
      <c r="AT280" s="50" t="s">
        <v>826</v>
      </c>
      <c r="AU280" s="4"/>
      <c r="AV280" s="4"/>
      <c r="AW280" s="4"/>
      <c r="AX280" s="4"/>
      <c r="AY280" s="48"/>
      <c r="AZ280" s="58"/>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row>
    <row r="281" spans="1:201" s="77" customFormat="1" ht="31.5" x14ac:dyDescent="0.25">
      <c r="A281" s="55">
        <v>45337</v>
      </c>
      <c r="B281" s="55" t="s">
        <v>1094</v>
      </c>
      <c r="C281" s="56" t="s">
        <v>1443</v>
      </c>
      <c r="D281" s="56" t="s">
        <v>125</v>
      </c>
      <c r="E281" s="56" t="s">
        <v>1351</v>
      </c>
      <c r="F281" s="56" t="s">
        <v>1271</v>
      </c>
      <c r="G281" s="56">
        <v>1</v>
      </c>
      <c r="H281" s="56">
        <v>23</v>
      </c>
      <c r="I281" s="56">
        <v>20</v>
      </c>
      <c r="J281" s="56">
        <v>19</v>
      </c>
      <c r="K281" s="25">
        <f t="shared" si="4"/>
        <v>12.847799999999999</v>
      </c>
      <c r="L281" s="56" t="s">
        <v>19</v>
      </c>
      <c r="M281" s="56" t="s">
        <v>1344</v>
      </c>
      <c r="N281" s="56"/>
      <c r="O281" s="48" t="s">
        <v>1350</v>
      </c>
      <c r="P281" s="48" t="s">
        <v>1780</v>
      </c>
      <c r="Q281" s="48" t="s">
        <v>919</v>
      </c>
      <c r="R281" s="48" t="s">
        <v>1779</v>
      </c>
      <c r="S281" s="48" t="s">
        <v>2086</v>
      </c>
      <c r="T281" s="48" t="s">
        <v>919</v>
      </c>
      <c r="U281" s="48"/>
      <c r="V281" s="57"/>
      <c r="W281" s="3" t="s">
        <v>820</v>
      </c>
      <c r="X281" s="3" t="s">
        <v>820</v>
      </c>
      <c r="Y281" s="3" t="s">
        <v>815</v>
      </c>
      <c r="Z281" s="3" t="s">
        <v>881</v>
      </c>
      <c r="AA281" s="3" t="s">
        <v>820</v>
      </c>
      <c r="AB281" s="3" t="s">
        <v>881</v>
      </c>
      <c r="AC281" s="3" t="s">
        <v>815</v>
      </c>
      <c r="AD281" s="3" t="s">
        <v>815</v>
      </c>
      <c r="AE281" s="3" t="s">
        <v>820</v>
      </c>
      <c r="AF281" s="3" t="s">
        <v>815</v>
      </c>
      <c r="AG281" s="3"/>
      <c r="AH281" s="3" t="s">
        <v>815</v>
      </c>
      <c r="AI281" s="3" t="s">
        <v>815</v>
      </c>
      <c r="AJ281" s="3" t="s">
        <v>815</v>
      </c>
      <c r="AK281" s="3" t="s">
        <v>815</v>
      </c>
      <c r="AL281" s="3" t="s">
        <v>820</v>
      </c>
      <c r="AM281" s="3"/>
      <c r="AN281" s="3" t="s">
        <v>815</v>
      </c>
      <c r="AO281" s="28" t="s">
        <v>881</v>
      </c>
      <c r="AP281" s="3"/>
      <c r="AQ281" s="3" t="s">
        <v>2116</v>
      </c>
      <c r="AR281" s="4" t="s">
        <v>823</v>
      </c>
      <c r="AS281" s="50" t="s">
        <v>826</v>
      </c>
      <c r="AT281" s="50" t="s">
        <v>826</v>
      </c>
      <c r="AU281" s="4"/>
      <c r="AV281" s="4"/>
      <c r="AW281" s="4"/>
      <c r="AX281" s="4"/>
      <c r="AY281" s="48"/>
      <c r="AZ281" s="58"/>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row>
    <row r="282" spans="1:201" s="77" customFormat="1" ht="31.5" x14ac:dyDescent="0.25">
      <c r="A282" s="55">
        <v>45337</v>
      </c>
      <c r="B282" s="2" t="s">
        <v>1094</v>
      </c>
      <c r="C282" s="56" t="s">
        <v>1444</v>
      </c>
      <c r="D282" s="56" t="s">
        <v>125</v>
      </c>
      <c r="E282" s="56" t="s">
        <v>1351</v>
      </c>
      <c r="F282" s="56" t="s">
        <v>1352</v>
      </c>
      <c r="G282" s="56">
        <v>1</v>
      </c>
      <c r="H282" s="56">
        <v>23</v>
      </c>
      <c r="I282" s="56">
        <v>17</v>
      </c>
      <c r="J282" s="56">
        <v>22</v>
      </c>
      <c r="K282" s="25">
        <f t="shared" si="4"/>
        <v>12.64494</v>
      </c>
      <c r="L282" s="56" t="s">
        <v>19</v>
      </c>
      <c r="M282" s="56" t="s">
        <v>1344</v>
      </c>
      <c r="N282" s="56"/>
      <c r="O282" s="48" t="s">
        <v>1353</v>
      </c>
      <c r="P282" s="48" t="s">
        <v>1778</v>
      </c>
      <c r="Q282" s="48" t="s">
        <v>919</v>
      </c>
      <c r="R282" s="48" t="s">
        <v>919</v>
      </c>
      <c r="S282" s="48" t="s">
        <v>2087</v>
      </c>
      <c r="T282" s="48" t="s">
        <v>919</v>
      </c>
      <c r="U282" s="48"/>
      <c r="V282" s="57"/>
      <c r="W282" s="3" t="s">
        <v>820</v>
      </c>
      <c r="X282" s="3" t="s">
        <v>820</v>
      </c>
      <c r="Y282" s="3" t="s">
        <v>815</v>
      </c>
      <c r="Z282" s="3" t="s">
        <v>881</v>
      </c>
      <c r="AA282" s="3" t="s">
        <v>816</v>
      </c>
      <c r="AB282" s="3" t="s">
        <v>1020</v>
      </c>
      <c r="AC282" s="3" t="s">
        <v>815</v>
      </c>
      <c r="AD282" s="3" t="s">
        <v>815</v>
      </c>
      <c r="AE282" s="3" t="s">
        <v>816</v>
      </c>
      <c r="AF282" s="3" t="s">
        <v>815</v>
      </c>
      <c r="AG282" s="3"/>
      <c r="AH282" s="3" t="s">
        <v>816</v>
      </c>
      <c r="AI282" s="3" t="s">
        <v>815</v>
      </c>
      <c r="AJ282" s="3" t="s">
        <v>815</v>
      </c>
      <c r="AK282" s="3" t="s">
        <v>815</v>
      </c>
      <c r="AL282" s="3" t="s">
        <v>820</v>
      </c>
      <c r="AM282" s="3" t="s">
        <v>2013</v>
      </c>
      <c r="AN282" s="3" t="s">
        <v>815</v>
      </c>
      <c r="AO282" s="28" t="s">
        <v>881</v>
      </c>
      <c r="AP282" s="3"/>
      <c r="AQ282" s="3" t="s">
        <v>2116</v>
      </c>
      <c r="AR282" s="4" t="s">
        <v>823</v>
      </c>
      <c r="AS282" s="50" t="s">
        <v>826</v>
      </c>
      <c r="AT282" s="50" t="s">
        <v>826</v>
      </c>
      <c r="AU282" s="4"/>
      <c r="AV282" s="4"/>
      <c r="AW282" s="4"/>
      <c r="AX282" s="4"/>
      <c r="AY282" s="48"/>
      <c r="AZ282" s="58"/>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row>
    <row r="283" spans="1:201" s="77" customFormat="1" ht="31.5" x14ac:dyDescent="0.25">
      <c r="A283" s="55">
        <v>45337</v>
      </c>
      <c r="B283" s="2" t="s">
        <v>1094</v>
      </c>
      <c r="C283" s="56" t="s">
        <v>1445</v>
      </c>
      <c r="D283" s="56" t="s">
        <v>125</v>
      </c>
      <c r="E283" s="56" t="s">
        <v>717</v>
      </c>
      <c r="F283" s="56" t="s">
        <v>1352</v>
      </c>
      <c r="G283" s="56">
        <v>1</v>
      </c>
      <c r="H283" s="56">
        <v>11</v>
      </c>
      <c r="I283" s="56">
        <v>10</v>
      </c>
      <c r="J283" s="56">
        <v>6</v>
      </c>
      <c r="K283" s="25">
        <f t="shared" si="4"/>
        <v>0.97019999999999995</v>
      </c>
      <c r="L283" s="56" t="s">
        <v>19</v>
      </c>
      <c r="M283" s="56" t="s">
        <v>1344</v>
      </c>
      <c r="N283" s="56"/>
      <c r="O283" s="48" t="s">
        <v>1353</v>
      </c>
      <c r="P283" s="48" t="s">
        <v>919</v>
      </c>
      <c r="Q283" s="48" t="s">
        <v>919</v>
      </c>
      <c r="R283" s="48" t="s">
        <v>919</v>
      </c>
      <c r="S283" s="48" t="s">
        <v>2088</v>
      </c>
      <c r="T283" s="48" t="s">
        <v>919</v>
      </c>
      <c r="U283" s="48"/>
      <c r="V283" s="57"/>
      <c r="W283" s="3" t="s">
        <v>820</v>
      </c>
      <c r="X283" s="3" t="s">
        <v>820</v>
      </c>
      <c r="Y283" s="3" t="s">
        <v>815</v>
      </c>
      <c r="Z283" s="3" t="s">
        <v>881</v>
      </c>
      <c r="AA283" s="3" t="s">
        <v>820</v>
      </c>
      <c r="AB283" s="3" t="s">
        <v>881</v>
      </c>
      <c r="AC283" s="3" t="s">
        <v>815</v>
      </c>
      <c r="AD283" s="3" t="s">
        <v>815</v>
      </c>
      <c r="AE283" s="3" t="s">
        <v>820</v>
      </c>
      <c r="AF283" s="3" t="s">
        <v>815</v>
      </c>
      <c r="AG283" s="3"/>
      <c r="AH283" s="3" t="s">
        <v>816</v>
      </c>
      <c r="AI283" s="3" t="s">
        <v>815</v>
      </c>
      <c r="AJ283" s="3" t="s">
        <v>815</v>
      </c>
      <c r="AK283" s="3" t="s">
        <v>815</v>
      </c>
      <c r="AL283" s="3" t="s">
        <v>820</v>
      </c>
      <c r="AM283" s="3"/>
      <c r="AN283" s="3" t="s">
        <v>815</v>
      </c>
      <c r="AO283" s="28" t="s">
        <v>881</v>
      </c>
      <c r="AP283" s="3"/>
      <c r="AQ283" s="3" t="s">
        <v>2115</v>
      </c>
      <c r="AR283" s="4" t="s">
        <v>823</v>
      </c>
      <c r="AS283" s="50" t="s">
        <v>826</v>
      </c>
      <c r="AT283" s="50" t="s">
        <v>826</v>
      </c>
      <c r="AU283" s="4"/>
      <c r="AV283" s="4"/>
      <c r="AW283" s="4"/>
      <c r="AX283" s="4"/>
      <c r="AY283" s="48"/>
      <c r="AZ283" s="58"/>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row>
    <row r="284" spans="1:201" s="77" customFormat="1" ht="31.5" x14ac:dyDescent="0.25">
      <c r="A284" s="55">
        <v>45337</v>
      </c>
      <c r="B284" s="2" t="s">
        <v>1094</v>
      </c>
      <c r="C284" s="56" t="s">
        <v>1446</v>
      </c>
      <c r="D284" s="56" t="s">
        <v>125</v>
      </c>
      <c r="E284" s="56" t="s">
        <v>1354</v>
      </c>
      <c r="F284" s="56" t="s">
        <v>1355</v>
      </c>
      <c r="G284" s="56">
        <v>1</v>
      </c>
      <c r="H284" s="56">
        <v>20</v>
      </c>
      <c r="I284" s="56">
        <v>19</v>
      </c>
      <c r="J284" s="56">
        <v>6</v>
      </c>
      <c r="K284" s="25">
        <f t="shared" si="4"/>
        <v>3.3515999999999999</v>
      </c>
      <c r="L284" s="56" t="s">
        <v>19</v>
      </c>
      <c r="M284" s="56" t="s">
        <v>1356</v>
      </c>
      <c r="N284" s="56" t="s">
        <v>1357</v>
      </c>
      <c r="O284" s="48" t="s">
        <v>1350</v>
      </c>
      <c r="P284" s="48" t="s">
        <v>919</v>
      </c>
      <c r="Q284" s="48" t="s">
        <v>919</v>
      </c>
      <c r="R284" s="48" t="s">
        <v>919</v>
      </c>
      <c r="S284" s="48" t="s">
        <v>919</v>
      </c>
      <c r="T284" s="48" t="s">
        <v>919</v>
      </c>
      <c r="U284" s="48"/>
      <c r="V284" s="57"/>
      <c r="W284" s="3" t="s">
        <v>820</v>
      </c>
      <c r="X284" s="3" t="s">
        <v>820</v>
      </c>
      <c r="Y284" s="3" t="s">
        <v>820</v>
      </c>
      <c r="Z284" s="3" t="s">
        <v>881</v>
      </c>
      <c r="AA284" s="3" t="s">
        <v>816</v>
      </c>
      <c r="AB284" s="3" t="s">
        <v>881</v>
      </c>
      <c r="AC284" s="3" t="s">
        <v>820</v>
      </c>
      <c r="AD284" s="3" t="s">
        <v>815</v>
      </c>
      <c r="AE284" s="3" t="s">
        <v>816</v>
      </c>
      <c r="AF284" s="3" t="s">
        <v>815</v>
      </c>
      <c r="AG284" s="3"/>
      <c r="AH284" s="3" t="s">
        <v>815</v>
      </c>
      <c r="AI284" s="3" t="s">
        <v>815</v>
      </c>
      <c r="AJ284" s="3" t="s">
        <v>815</v>
      </c>
      <c r="AK284" s="3" t="s">
        <v>815</v>
      </c>
      <c r="AL284" s="3" t="s">
        <v>820</v>
      </c>
      <c r="AM284" s="3"/>
      <c r="AN284" s="3" t="s">
        <v>815</v>
      </c>
      <c r="AO284" s="28" t="s">
        <v>881</v>
      </c>
      <c r="AP284" s="3"/>
      <c r="AQ284" s="3" t="s">
        <v>2116</v>
      </c>
      <c r="AR284" s="4" t="s">
        <v>823</v>
      </c>
      <c r="AS284" s="50" t="s">
        <v>826</v>
      </c>
      <c r="AT284" s="50" t="s">
        <v>826</v>
      </c>
      <c r="AU284" s="4"/>
      <c r="AV284" s="4"/>
      <c r="AW284" s="4"/>
      <c r="AX284" s="4"/>
      <c r="AY284" s="48"/>
      <c r="AZ284" s="58"/>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row>
    <row r="285" spans="1:201" s="77" customFormat="1" ht="18.75" hidden="1" x14ac:dyDescent="0.25">
      <c r="A285" s="55">
        <v>45337</v>
      </c>
      <c r="B285" s="2" t="s">
        <v>1094</v>
      </c>
      <c r="C285" s="56" t="s">
        <v>1447</v>
      </c>
      <c r="D285" s="56" t="s">
        <v>125</v>
      </c>
      <c r="E285" s="56" t="s">
        <v>1358</v>
      </c>
      <c r="F285" s="56"/>
      <c r="G285" s="56">
        <v>8</v>
      </c>
      <c r="H285" s="56">
        <v>15</v>
      </c>
      <c r="I285" s="56">
        <v>14</v>
      </c>
      <c r="J285" s="56">
        <v>12</v>
      </c>
      <c r="K285" s="25">
        <f t="shared" si="4"/>
        <v>3.7044000000000001</v>
      </c>
      <c r="L285" s="56" t="s">
        <v>19</v>
      </c>
      <c r="M285" s="56" t="s">
        <v>1356</v>
      </c>
      <c r="N285" s="56" t="s">
        <v>1357</v>
      </c>
      <c r="O285" s="48"/>
      <c r="P285" s="48"/>
      <c r="Q285" s="48"/>
      <c r="R285" s="48"/>
      <c r="S285" s="48"/>
      <c r="T285" s="48"/>
      <c r="U285" s="48"/>
      <c r="V285" s="57"/>
      <c r="W285" s="3"/>
      <c r="X285" s="3"/>
      <c r="Y285" s="3"/>
      <c r="Z285" s="3"/>
      <c r="AA285" s="3"/>
      <c r="AB285" s="3"/>
      <c r="AC285" s="3"/>
      <c r="AD285" s="3"/>
      <c r="AE285" s="3"/>
      <c r="AF285" s="3"/>
      <c r="AG285" s="3"/>
      <c r="AH285" s="3"/>
      <c r="AI285" s="3"/>
      <c r="AJ285" s="3"/>
      <c r="AK285" s="3"/>
      <c r="AL285" s="3"/>
      <c r="AM285" s="3"/>
      <c r="AN285" s="3"/>
      <c r="AO285" s="28"/>
      <c r="AP285" s="3"/>
      <c r="AQ285" s="3"/>
      <c r="AR285" s="4" t="s">
        <v>823</v>
      </c>
      <c r="AS285" s="50" t="s">
        <v>826</v>
      </c>
      <c r="AT285" s="50" t="s">
        <v>826</v>
      </c>
      <c r="AU285" s="4"/>
      <c r="AV285" s="4"/>
      <c r="AW285" s="4"/>
      <c r="AX285" s="4"/>
      <c r="AY285" s="48"/>
      <c r="AZ285" s="58"/>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row>
    <row r="286" spans="1:201" s="77" customFormat="1" ht="31.5" x14ac:dyDescent="0.25">
      <c r="A286" s="55">
        <v>45337</v>
      </c>
      <c r="B286" s="2" t="s">
        <v>1094</v>
      </c>
      <c r="C286" s="56" t="s">
        <v>1448</v>
      </c>
      <c r="D286" s="56" t="s">
        <v>125</v>
      </c>
      <c r="E286" s="56" t="s">
        <v>1359</v>
      </c>
      <c r="F286" s="56" t="s">
        <v>1355</v>
      </c>
      <c r="G286" s="56">
        <v>1</v>
      </c>
      <c r="H286" s="56">
        <v>31</v>
      </c>
      <c r="I286" s="56">
        <v>24</v>
      </c>
      <c r="J286" s="56">
        <v>26</v>
      </c>
      <c r="K286" s="25">
        <f t="shared" si="4"/>
        <v>28.435680000000001</v>
      </c>
      <c r="L286" s="56" t="s">
        <v>19</v>
      </c>
      <c r="M286" s="56" t="s">
        <v>1356</v>
      </c>
      <c r="N286" s="56"/>
      <c r="O286" s="48" t="s">
        <v>1353</v>
      </c>
      <c r="P286" s="48" t="s">
        <v>919</v>
      </c>
      <c r="Q286" s="48" t="s">
        <v>919</v>
      </c>
      <c r="R286" s="48" t="s">
        <v>919</v>
      </c>
      <c r="S286" s="48" t="s">
        <v>2089</v>
      </c>
      <c r="T286" s="48" t="s">
        <v>919</v>
      </c>
      <c r="U286" s="48"/>
      <c r="V286" s="57"/>
      <c r="W286" s="3" t="s">
        <v>820</v>
      </c>
      <c r="X286" s="3" t="s">
        <v>816</v>
      </c>
      <c r="Y286" s="3" t="s">
        <v>815</v>
      </c>
      <c r="Z286" s="3" t="s">
        <v>813</v>
      </c>
      <c r="AA286" s="3" t="s">
        <v>820</v>
      </c>
      <c r="AB286" s="3" t="s">
        <v>1020</v>
      </c>
      <c r="AC286" s="3" t="s">
        <v>816</v>
      </c>
      <c r="AD286" s="3" t="s">
        <v>815</v>
      </c>
      <c r="AE286" s="3" t="s">
        <v>820</v>
      </c>
      <c r="AF286" s="3" t="s">
        <v>815</v>
      </c>
      <c r="AG286" s="3"/>
      <c r="AH286" s="3" t="s">
        <v>816</v>
      </c>
      <c r="AI286" s="3" t="s">
        <v>815</v>
      </c>
      <c r="AJ286" s="3" t="s">
        <v>815</v>
      </c>
      <c r="AK286" s="3" t="s">
        <v>816</v>
      </c>
      <c r="AL286" s="3" t="s">
        <v>820</v>
      </c>
      <c r="AM286" s="3"/>
      <c r="AN286" s="3" t="s">
        <v>815</v>
      </c>
      <c r="AO286" s="28" t="s">
        <v>881</v>
      </c>
      <c r="AP286" s="3"/>
      <c r="AQ286" s="3" t="s">
        <v>2115</v>
      </c>
      <c r="AR286" s="4" t="s">
        <v>823</v>
      </c>
      <c r="AS286" s="50" t="s">
        <v>826</v>
      </c>
      <c r="AT286" s="50" t="s">
        <v>826</v>
      </c>
      <c r="AU286" s="4"/>
      <c r="AV286" s="4"/>
      <c r="AW286" s="4"/>
      <c r="AX286" s="4" t="s">
        <v>1856</v>
      </c>
      <c r="AY286" s="48"/>
      <c r="AZ286" s="58"/>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row>
    <row r="287" spans="1:201" s="77" customFormat="1" ht="31.5" x14ac:dyDescent="0.25">
      <c r="A287" s="55">
        <v>45337</v>
      </c>
      <c r="B287" s="2" t="s">
        <v>1094</v>
      </c>
      <c r="C287" s="56" t="s">
        <v>1449</v>
      </c>
      <c r="D287" s="56" t="s">
        <v>125</v>
      </c>
      <c r="E287" s="56" t="s">
        <v>1360</v>
      </c>
      <c r="F287" s="56" t="s">
        <v>1271</v>
      </c>
      <c r="G287" s="56">
        <v>1</v>
      </c>
      <c r="H287" s="56">
        <v>28</v>
      </c>
      <c r="I287" s="56">
        <v>23</v>
      </c>
      <c r="J287" s="56">
        <v>14</v>
      </c>
      <c r="K287" s="25">
        <f t="shared" si="4"/>
        <v>13.25352</v>
      </c>
      <c r="L287" s="56" t="s">
        <v>19</v>
      </c>
      <c r="M287" s="56" t="s">
        <v>1356</v>
      </c>
      <c r="N287" s="56"/>
      <c r="O287" s="48" t="s">
        <v>1350</v>
      </c>
      <c r="P287" s="48" t="s">
        <v>1781</v>
      </c>
      <c r="Q287" s="48" t="s">
        <v>919</v>
      </c>
      <c r="R287" s="48" t="s">
        <v>1779</v>
      </c>
      <c r="S287" s="48" t="s">
        <v>2090</v>
      </c>
      <c r="T287" s="48" t="s">
        <v>919</v>
      </c>
      <c r="U287" s="48"/>
      <c r="V287" s="57"/>
      <c r="W287" s="3" t="s">
        <v>820</v>
      </c>
      <c r="X287" s="3" t="s">
        <v>820</v>
      </c>
      <c r="Y287" s="3" t="s">
        <v>816</v>
      </c>
      <c r="Z287" s="3" t="s">
        <v>812</v>
      </c>
      <c r="AA287" s="3" t="s">
        <v>820</v>
      </c>
      <c r="AB287" s="3" t="s">
        <v>881</v>
      </c>
      <c r="AC287" s="3" t="s">
        <v>815</v>
      </c>
      <c r="AD287" s="3" t="s">
        <v>816</v>
      </c>
      <c r="AE287" s="3" t="s">
        <v>816</v>
      </c>
      <c r="AF287" s="3" t="s">
        <v>815</v>
      </c>
      <c r="AG287" s="3"/>
      <c r="AH287" s="3" t="s">
        <v>815</v>
      </c>
      <c r="AI287" s="3" t="s">
        <v>815</v>
      </c>
      <c r="AJ287" s="3" t="s">
        <v>815</v>
      </c>
      <c r="AK287" s="3" t="s">
        <v>816</v>
      </c>
      <c r="AL287" s="3" t="s">
        <v>820</v>
      </c>
      <c r="AM287" s="3"/>
      <c r="AN287" s="3" t="s">
        <v>815</v>
      </c>
      <c r="AO287" s="28" t="s">
        <v>881</v>
      </c>
      <c r="AP287" s="3"/>
      <c r="AQ287" s="3" t="s">
        <v>2115</v>
      </c>
      <c r="AR287" s="4" t="s">
        <v>823</v>
      </c>
      <c r="AS287" s="50" t="s">
        <v>826</v>
      </c>
      <c r="AT287" s="50" t="s">
        <v>826</v>
      </c>
      <c r="AU287" s="4"/>
      <c r="AV287" s="4"/>
      <c r="AW287" s="4" t="s">
        <v>1866</v>
      </c>
      <c r="AX287" s="4"/>
      <c r="AY287" s="48"/>
      <c r="AZ287" s="58"/>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row>
    <row r="288" spans="1:201" s="77" customFormat="1" ht="31.5" x14ac:dyDescent="0.25">
      <c r="A288" s="55">
        <v>45337</v>
      </c>
      <c r="B288" s="2" t="s">
        <v>1094</v>
      </c>
      <c r="C288" s="56" t="s">
        <v>1450</v>
      </c>
      <c r="D288" s="56" t="s">
        <v>125</v>
      </c>
      <c r="E288" s="56" t="s">
        <v>1360</v>
      </c>
      <c r="F288" s="56" t="s">
        <v>1271</v>
      </c>
      <c r="G288" s="56">
        <v>1</v>
      </c>
      <c r="H288" s="56">
        <v>23</v>
      </c>
      <c r="I288" s="56">
        <v>19</v>
      </c>
      <c r="J288" s="56">
        <v>23</v>
      </c>
      <c r="K288" s="25">
        <f t="shared" si="4"/>
        <v>14.774969999999998</v>
      </c>
      <c r="L288" s="56" t="s">
        <v>19</v>
      </c>
      <c r="M288" s="56" t="s">
        <v>1356</v>
      </c>
      <c r="N288" s="56"/>
      <c r="O288" s="48" t="s">
        <v>1350</v>
      </c>
      <c r="P288" s="48" t="s">
        <v>1782</v>
      </c>
      <c r="Q288" s="48" t="s">
        <v>919</v>
      </c>
      <c r="R288" s="48" t="s">
        <v>919</v>
      </c>
      <c r="S288" s="48" t="s">
        <v>2091</v>
      </c>
      <c r="T288" s="48" t="s">
        <v>919</v>
      </c>
      <c r="U288" s="48"/>
      <c r="V288" s="57"/>
      <c r="W288" s="3" t="s">
        <v>820</v>
      </c>
      <c r="X288" s="3" t="s">
        <v>820</v>
      </c>
      <c r="Y288" s="3" t="s">
        <v>815</v>
      </c>
      <c r="Z288" s="3" t="s">
        <v>812</v>
      </c>
      <c r="AA288" s="3" t="s">
        <v>816</v>
      </c>
      <c r="AB288" s="3" t="s">
        <v>881</v>
      </c>
      <c r="AC288" s="3" t="s">
        <v>815</v>
      </c>
      <c r="AD288" s="3" t="s">
        <v>815</v>
      </c>
      <c r="AE288" s="3" t="s">
        <v>816</v>
      </c>
      <c r="AF288" s="3" t="s">
        <v>815</v>
      </c>
      <c r="AG288" s="3"/>
      <c r="AH288" s="3" t="s">
        <v>815</v>
      </c>
      <c r="AI288" s="3" t="s">
        <v>816</v>
      </c>
      <c r="AJ288" s="3" t="s">
        <v>815</v>
      </c>
      <c r="AK288" s="3" t="s">
        <v>815</v>
      </c>
      <c r="AL288" s="3" t="s">
        <v>820</v>
      </c>
      <c r="AM288" s="3"/>
      <c r="AN288" s="3" t="s">
        <v>815</v>
      </c>
      <c r="AO288" s="28" t="s">
        <v>881</v>
      </c>
      <c r="AP288" s="3"/>
      <c r="AQ288" s="3" t="s">
        <v>840</v>
      </c>
      <c r="AR288" s="4" t="s">
        <v>823</v>
      </c>
      <c r="AS288" s="4"/>
      <c r="AT288" s="4"/>
      <c r="AU288" s="4"/>
      <c r="AV288" s="4"/>
      <c r="AW288" s="4" t="s">
        <v>1866</v>
      </c>
      <c r="AX288" s="4"/>
      <c r="AY288" s="48"/>
      <c r="AZ288" s="58"/>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row>
    <row r="289" spans="1:201" s="77" customFormat="1" ht="31.5" x14ac:dyDescent="0.25">
      <c r="A289" s="55">
        <v>45337</v>
      </c>
      <c r="B289" s="2" t="s">
        <v>1094</v>
      </c>
      <c r="C289" s="56" t="s">
        <v>1451</v>
      </c>
      <c r="D289" s="56" t="s">
        <v>125</v>
      </c>
      <c r="E289" s="56" t="s">
        <v>1361</v>
      </c>
      <c r="F289" s="56" t="s">
        <v>1362</v>
      </c>
      <c r="G289" s="56">
        <v>1</v>
      </c>
      <c r="H289" s="56">
        <v>13</v>
      </c>
      <c r="I289" s="56">
        <v>14</v>
      </c>
      <c r="J289" s="56">
        <v>12</v>
      </c>
      <c r="K289" s="25">
        <f t="shared" si="4"/>
        <v>3.2104800000000004</v>
      </c>
      <c r="L289" s="56" t="s">
        <v>19</v>
      </c>
      <c r="M289" s="56" t="s">
        <v>1356</v>
      </c>
      <c r="N289" s="56"/>
      <c r="O289" s="48" t="s">
        <v>1350</v>
      </c>
      <c r="P289" s="48" t="s">
        <v>919</v>
      </c>
      <c r="Q289" s="48" t="s">
        <v>919</v>
      </c>
      <c r="R289" s="48" t="s">
        <v>919</v>
      </c>
      <c r="S289" s="48" t="s">
        <v>2092</v>
      </c>
      <c r="T289" s="48" t="s">
        <v>919</v>
      </c>
      <c r="U289" s="48"/>
      <c r="V289" s="57"/>
      <c r="W289" s="3" t="s">
        <v>820</v>
      </c>
      <c r="X289" s="3" t="s">
        <v>820</v>
      </c>
      <c r="Y289" s="3" t="s">
        <v>815</v>
      </c>
      <c r="Z289" s="3" t="s">
        <v>819</v>
      </c>
      <c r="AA289" s="3" t="s">
        <v>816</v>
      </c>
      <c r="AB289" s="3" t="s">
        <v>1020</v>
      </c>
      <c r="AC289" s="3" t="s">
        <v>815</v>
      </c>
      <c r="AD289" s="3" t="s">
        <v>815</v>
      </c>
      <c r="AE289" s="3" t="s">
        <v>816</v>
      </c>
      <c r="AF289" s="3" t="s">
        <v>815</v>
      </c>
      <c r="AG289" s="3"/>
      <c r="AH289" s="3" t="s">
        <v>820</v>
      </c>
      <c r="AI289" s="3" t="s">
        <v>820</v>
      </c>
      <c r="AJ289" s="3" t="s">
        <v>815</v>
      </c>
      <c r="AK289" s="3" t="s">
        <v>820</v>
      </c>
      <c r="AL289" s="3" t="s">
        <v>820</v>
      </c>
      <c r="AM289" s="3"/>
      <c r="AN289" s="3" t="s">
        <v>815</v>
      </c>
      <c r="AO289" s="28" t="s">
        <v>881</v>
      </c>
      <c r="AP289" s="3"/>
      <c r="AQ289" s="3" t="s">
        <v>838</v>
      </c>
      <c r="AR289" s="4" t="s">
        <v>823</v>
      </c>
      <c r="AS289" s="4"/>
      <c r="AT289" s="4"/>
      <c r="AU289" s="6" t="s">
        <v>1875</v>
      </c>
      <c r="AV289" s="51"/>
      <c r="AW289" s="4" t="s">
        <v>1867</v>
      </c>
      <c r="AX289" s="4"/>
      <c r="AY289" s="48"/>
      <c r="AZ289" s="58"/>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row>
    <row r="290" spans="1:201" s="77" customFormat="1" ht="31.5" x14ac:dyDescent="0.25">
      <c r="A290" s="55">
        <v>45337</v>
      </c>
      <c r="B290" s="2" t="s">
        <v>1094</v>
      </c>
      <c r="C290" s="56" t="s">
        <v>1452</v>
      </c>
      <c r="D290" s="56" t="s">
        <v>125</v>
      </c>
      <c r="E290" s="56" t="s">
        <v>1363</v>
      </c>
      <c r="F290" s="56" t="s">
        <v>1364</v>
      </c>
      <c r="G290" s="56">
        <v>1</v>
      </c>
      <c r="H290" s="56">
        <v>27</v>
      </c>
      <c r="I290" s="56">
        <v>13</v>
      </c>
      <c r="J290" s="56">
        <v>11</v>
      </c>
      <c r="K290" s="25">
        <f t="shared" si="4"/>
        <v>5.6756700000000002</v>
      </c>
      <c r="L290" s="56" t="s">
        <v>19</v>
      </c>
      <c r="M290" s="56" t="s">
        <v>1356</v>
      </c>
      <c r="N290" s="56"/>
      <c r="O290" s="48" t="s">
        <v>1353</v>
      </c>
      <c r="P290" s="48" t="s">
        <v>919</v>
      </c>
      <c r="Q290" s="48" t="s">
        <v>919</v>
      </c>
      <c r="R290" s="48" t="s">
        <v>919</v>
      </c>
      <c r="S290" s="48" t="s">
        <v>2094</v>
      </c>
      <c r="T290" s="48" t="s">
        <v>919</v>
      </c>
      <c r="U290" s="48"/>
      <c r="V290" s="57"/>
      <c r="W290" s="3" t="s">
        <v>820</v>
      </c>
      <c r="X290" s="3" t="s">
        <v>816</v>
      </c>
      <c r="Y290" s="3" t="s">
        <v>815</v>
      </c>
      <c r="Z290" s="3" t="s">
        <v>881</v>
      </c>
      <c r="AA290" s="3" t="s">
        <v>816</v>
      </c>
      <c r="AB290" s="3" t="s">
        <v>881</v>
      </c>
      <c r="AC290" s="3" t="s">
        <v>815</v>
      </c>
      <c r="AD290" s="3" t="s">
        <v>820</v>
      </c>
      <c r="AE290" s="3" t="s">
        <v>816</v>
      </c>
      <c r="AF290" s="3" t="s">
        <v>815</v>
      </c>
      <c r="AG290" s="3" t="s">
        <v>1952</v>
      </c>
      <c r="AH290" s="3" t="s">
        <v>815</v>
      </c>
      <c r="AI290" s="3" t="s">
        <v>816</v>
      </c>
      <c r="AJ290" s="3" t="s">
        <v>815</v>
      </c>
      <c r="AK290" s="3" t="s">
        <v>815</v>
      </c>
      <c r="AL290" s="3" t="s">
        <v>820</v>
      </c>
      <c r="AM290" s="3"/>
      <c r="AN290" s="3" t="s">
        <v>815</v>
      </c>
      <c r="AO290" s="28" t="s">
        <v>881</v>
      </c>
      <c r="AP290" s="3"/>
      <c r="AQ290" s="3" t="s">
        <v>2116</v>
      </c>
      <c r="AR290" s="4" t="s">
        <v>823</v>
      </c>
      <c r="AS290" s="50" t="s">
        <v>826</v>
      </c>
      <c r="AT290" s="50" t="s">
        <v>826</v>
      </c>
      <c r="AU290" s="4"/>
      <c r="AV290" s="4"/>
      <c r="AW290" s="4"/>
      <c r="AX290" s="4"/>
      <c r="AY290" s="48"/>
      <c r="AZ290" s="58"/>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row>
    <row r="291" spans="1:201" s="77" customFormat="1" ht="37.5" x14ac:dyDescent="0.25">
      <c r="A291" s="55">
        <v>45337</v>
      </c>
      <c r="B291" s="2" t="s">
        <v>1094</v>
      </c>
      <c r="C291" s="56" t="s">
        <v>1453</v>
      </c>
      <c r="D291" s="56" t="s">
        <v>125</v>
      </c>
      <c r="E291" s="56" t="s">
        <v>1365</v>
      </c>
      <c r="F291" s="56" t="s">
        <v>1362</v>
      </c>
      <c r="G291" s="56">
        <v>2</v>
      </c>
      <c r="H291" s="56">
        <v>21</v>
      </c>
      <c r="I291" s="56">
        <v>17</v>
      </c>
      <c r="J291" s="56">
        <v>10</v>
      </c>
      <c r="K291" s="25">
        <f t="shared" si="4"/>
        <v>5.2478999999999996</v>
      </c>
      <c r="L291" s="56" t="s">
        <v>19</v>
      </c>
      <c r="M291" s="56" t="s">
        <v>1356</v>
      </c>
      <c r="N291" s="56"/>
      <c r="O291" s="48" t="s">
        <v>1350</v>
      </c>
      <c r="P291" s="48" t="s">
        <v>919</v>
      </c>
      <c r="Q291" s="48" t="s">
        <v>919</v>
      </c>
      <c r="R291" s="48" t="s">
        <v>919</v>
      </c>
      <c r="S291" s="48" t="s">
        <v>919</v>
      </c>
      <c r="T291" s="48" t="s">
        <v>919</v>
      </c>
      <c r="U291" s="48"/>
      <c r="V291" s="57"/>
      <c r="W291" s="3" t="s">
        <v>820</v>
      </c>
      <c r="X291" s="3" t="s">
        <v>820</v>
      </c>
      <c r="Y291" s="3" t="s">
        <v>815</v>
      </c>
      <c r="Z291" s="3" t="s">
        <v>821</v>
      </c>
      <c r="AA291" s="3" t="s">
        <v>816</v>
      </c>
      <c r="AB291" s="28" t="s">
        <v>1904</v>
      </c>
      <c r="AC291" s="3" t="s">
        <v>815</v>
      </c>
      <c r="AD291" s="3" t="s">
        <v>815</v>
      </c>
      <c r="AE291" s="3" t="s">
        <v>815</v>
      </c>
      <c r="AF291" s="3" t="s">
        <v>815</v>
      </c>
      <c r="AG291" s="3"/>
      <c r="AH291" s="3" t="s">
        <v>816</v>
      </c>
      <c r="AI291" s="3" t="s">
        <v>820</v>
      </c>
      <c r="AJ291" s="3" t="s">
        <v>816</v>
      </c>
      <c r="AK291" s="3" t="s">
        <v>820</v>
      </c>
      <c r="AL291" s="3" t="s">
        <v>820</v>
      </c>
      <c r="AM291" s="3"/>
      <c r="AN291" s="3" t="s">
        <v>815</v>
      </c>
      <c r="AO291" s="28" t="s">
        <v>881</v>
      </c>
      <c r="AP291" s="3"/>
      <c r="AQ291" s="3" t="s">
        <v>838</v>
      </c>
      <c r="AR291" s="4" t="s">
        <v>823</v>
      </c>
      <c r="AS291" s="4"/>
      <c r="AT291" s="4"/>
      <c r="AU291" s="6" t="s">
        <v>1875</v>
      </c>
      <c r="AV291" s="31" t="s">
        <v>1861</v>
      </c>
      <c r="AW291" s="4" t="s">
        <v>1871</v>
      </c>
      <c r="AX291" s="4"/>
      <c r="AY291" s="48"/>
      <c r="AZ291" s="58"/>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row>
    <row r="292" spans="1:201" s="77" customFormat="1" ht="18.75" x14ac:dyDescent="0.25">
      <c r="A292" s="55">
        <v>45337</v>
      </c>
      <c r="B292" s="2" t="s">
        <v>1094</v>
      </c>
      <c r="C292" s="56" t="s">
        <v>1454</v>
      </c>
      <c r="D292" s="56" t="s">
        <v>125</v>
      </c>
      <c r="E292" s="56" t="s">
        <v>1366</v>
      </c>
      <c r="F292" s="56" t="s">
        <v>1367</v>
      </c>
      <c r="G292" s="56">
        <v>1</v>
      </c>
      <c r="H292" s="56">
        <v>18</v>
      </c>
      <c r="I292" s="56">
        <v>19</v>
      </c>
      <c r="J292" s="56">
        <v>9</v>
      </c>
      <c r="K292" s="25">
        <f t="shared" si="4"/>
        <v>4.5246599999999999</v>
      </c>
      <c r="L292" s="56" t="s">
        <v>19</v>
      </c>
      <c r="M292" s="56" t="s">
        <v>1356</v>
      </c>
      <c r="N292" s="56"/>
      <c r="O292" s="48"/>
      <c r="P292" s="48"/>
      <c r="Q292" s="48"/>
      <c r="R292" s="48"/>
      <c r="S292" s="48"/>
      <c r="T292" s="48"/>
      <c r="U292" s="48"/>
      <c r="V292" s="57"/>
      <c r="W292" s="3"/>
      <c r="X292" s="3"/>
      <c r="Y292" s="3"/>
      <c r="Z292" s="3"/>
      <c r="AA292" s="3"/>
      <c r="AB292" s="3"/>
      <c r="AC292" s="3"/>
      <c r="AD292" s="3"/>
      <c r="AE292" s="3"/>
      <c r="AF292" s="3"/>
      <c r="AG292" s="3"/>
      <c r="AH292" s="3"/>
      <c r="AI292" s="3"/>
      <c r="AJ292" s="3"/>
      <c r="AK292" s="3"/>
      <c r="AL292" s="3"/>
      <c r="AM292" s="3"/>
      <c r="AN292" s="3"/>
      <c r="AO292" s="28"/>
      <c r="AP292" s="3"/>
      <c r="AQ292" s="3"/>
      <c r="AR292" s="4" t="s">
        <v>823</v>
      </c>
      <c r="AS292" s="50" t="s">
        <v>826</v>
      </c>
      <c r="AT292" s="50" t="s">
        <v>826</v>
      </c>
      <c r="AU292" s="4"/>
      <c r="AV292" s="4"/>
      <c r="AW292" s="4"/>
      <c r="AX292" s="4"/>
      <c r="AY292" s="48"/>
      <c r="AZ292" s="58"/>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row>
    <row r="293" spans="1:201" s="77" customFormat="1" ht="31.5" x14ac:dyDescent="0.25">
      <c r="A293" s="55">
        <v>45337</v>
      </c>
      <c r="B293" s="2" t="s">
        <v>1094</v>
      </c>
      <c r="C293" s="56" t="s">
        <v>1455</v>
      </c>
      <c r="D293" s="56" t="s">
        <v>125</v>
      </c>
      <c r="E293" s="56" t="s">
        <v>1368</v>
      </c>
      <c r="F293" s="56" t="s">
        <v>1362</v>
      </c>
      <c r="G293" s="56">
        <v>1</v>
      </c>
      <c r="H293" s="56">
        <v>18</v>
      </c>
      <c r="I293" s="56">
        <v>12</v>
      </c>
      <c r="J293" s="56">
        <v>16</v>
      </c>
      <c r="K293" s="25">
        <f t="shared" si="4"/>
        <v>5.0803199999999995</v>
      </c>
      <c r="L293" s="56" t="s">
        <v>19</v>
      </c>
      <c r="M293" s="56" t="s">
        <v>1356</v>
      </c>
      <c r="N293" s="56"/>
      <c r="O293" s="48" t="s">
        <v>1353</v>
      </c>
      <c r="P293" s="48" t="s">
        <v>919</v>
      </c>
      <c r="Q293" s="48" t="s">
        <v>919</v>
      </c>
      <c r="R293" s="48" t="s">
        <v>919</v>
      </c>
      <c r="S293" s="48" t="s">
        <v>919</v>
      </c>
      <c r="T293" s="48" t="s">
        <v>2093</v>
      </c>
      <c r="U293" s="48"/>
      <c r="V293" s="57"/>
      <c r="W293" s="3" t="s">
        <v>820</v>
      </c>
      <c r="X293" s="3" t="s">
        <v>820</v>
      </c>
      <c r="Y293" s="3" t="s">
        <v>815</v>
      </c>
      <c r="Z293" s="3" t="s">
        <v>881</v>
      </c>
      <c r="AA293" s="3" t="s">
        <v>820</v>
      </c>
      <c r="AB293" s="3" t="s">
        <v>881</v>
      </c>
      <c r="AC293" s="3" t="s">
        <v>815</v>
      </c>
      <c r="AD293" s="3" t="s">
        <v>816</v>
      </c>
      <c r="AE293" s="3" t="s">
        <v>816</v>
      </c>
      <c r="AF293" s="3" t="s">
        <v>815</v>
      </c>
      <c r="AG293" s="3" t="s">
        <v>1134</v>
      </c>
      <c r="AH293" s="3" t="s">
        <v>815</v>
      </c>
      <c r="AI293" s="3" t="s">
        <v>815</v>
      </c>
      <c r="AJ293" s="3" t="s">
        <v>815</v>
      </c>
      <c r="AK293" s="3" t="s">
        <v>815</v>
      </c>
      <c r="AL293" s="3" t="s">
        <v>820</v>
      </c>
      <c r="AM293" s="3"/>
      <c r="AN293" s="3" t="s">
        <v>815</v>
      </c>
      <c r="AO293" s="28" t="s">
        <v>881</v>
      </c>
      <c r="AP293" s="3"/>
      <c r="AQ293" s="3" t="s">
        <v>840</v>
      </c>
      <c r="AR293" s="4" t="s">
        <v>822</v>
      </c>
      <c r="AS293" s="4"/>
      <c r="AT293" s="4" t="s">
        <v>822</v>
      </c>
      <c r="AU293" s="4"/>
      <c r="AV293" s="4"/>
      <c r="AW293" s="4"/>
      <c r="AX293" s="4" t="s">
        <v>1369</v>
      </c>
      <c r="AY293" s="48"/>
      <c r="AZ293" s="58"/>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row>
    <row r="294" spans="1:201" s="77" customFormat="1" ht="15.75" hidden="1" x14ac:dyDescent="0.25">
      <c r="A294" s="55">
        <v>45337</v>
      </c>
      <c r="B294" s="2" t="s">
        <v>1094</v>
      </c>
      <c r="C294" s="56" t="s">
        <v>1456</v>
      </c>
      <c r="D294" s="56" t="s">
        <v>125</v>
      </c>
      <c r="E294" s="56" t="s">
        <v>1358</v>
      </c>
      <c r="F294" s="56"/>
      <c r="G294" s="56">
        <v>4</v>
      </c>
      <c r="H294" s="56">
        <v>18</v>
      </c>
      <c r="I294" s="56">
        <v>6</v>
      </c>
      <c r="J294" s="56">
        <v>6</v>
      </c>
      <c r="K294" s="25">
        <f t="shared" si="4"/>
        <v>0.95256000000000007</v>
      </c>
      <c r="L294" s="56" t="s">
        <v>19</v>
      </c>
      <c r="M294" s="56" t="s">
        <v>1356</v>
      </c>
      <c r="N294" s="56"/>
      <c r="O294" s="48"/>
      <c r="P294" s="48"/>
      <c r="Q294" s="48"/>
      <c r="R294" s="48"/>
      <c r="S294" s="48"/>
      <c r="T294" s="48"/>
      <c r="U294" s="48"/>
      <c r="V294" s="57"/>
      <c r="W294" s="3"/>
      <c r="X294" s="3"/>
      <c r="Y294" s="3"/>
      <c r="Z294" s="3"/>
      <c r="AA294" s="3"/>
      <c r="AB294" s="3"/>
      <c r="AC294" s="3"/>
      <c r="AD294" s="3"/>
      <c r="AE294" s="3"/>
      <c r="AF294" s="3"/>
      <c r="AG294" s="3"/>
      <c r="AH294" s="3"/>
      <c r="AI294" s="3"/>
      <c r="AJ294" s="3"/>
      <c r="AK294" s="3"/>
      <c r="AL294" s="3"/>
      <c r="AM294" s="3"/>
      <c r="AN294" s="3"/>
      <c r="AO294" s="3"/>
      <c r="AP294" s="3"/>
      <c r="AQ294" s="3"/>
      <c r="AR294" s="4" t="s">
        <v>823</v>
      </c>
      <c r="AS294" s="4"/>
      <c r="AT294" s="4"/>
      <c r="AU294" s="4"/>
      <c r="AV294" s="4"/>
      <c r="AW294" s="4"/>
      <c r="AX294" s="4"/>
      <c r="AY294" s="48"/>
      <c r="AZ294" s="58"/>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row>
    <row r="295" spans="1:201" s="77" customFormat="1" ht="31.5" x14ac:dyDescent="0.25">
      <c r="A295" s="55">
        <v>45337</v>
      </c>
      <c r="B295" s="2" t="s">
        <v>1094</v>
      </c>
      <c r="C295" s="56" t="s">
        <v>1457</v>
      </c>
      <c r="D295" s="56" t="s">
        <v>125</v>
      </c>
      <c r="E295" s="56" t="s">
        <v>1370</v>
      </c>
      <c r="F295" s="56" t="s">
        <v>1271</v>
      </c>
      <c r="G295" s="56">
        <v>1</v>
      </c>
      <c r="H295" s="56">
        <v>32</v>
      </c>
      <c r="I295" s="56">
        <v>13</v>
      </c>
      <c r="J295" s="56">
        <v>8</v>
      </c>
      <c r="K295" s="25">
        <f t="shared" si="4"/>
        <v>4.8921599999999996</v>
      </c>
      <c r="L295" s="56" t="s">
        <v>19</v>
      </c>
      <c r="M295" s="56" t="s">
        <v>1371</v>
      </c>
      <c r="N295" s="56"/>
      <c r="O295" s="48" t="s">
        <v>1353</v>
      </c>
      <c r="P295" s="48" t="s">
        <v>919</v>
      </c>
      <c r="Q295" s="48" t="s">
        <v>919</v>
      </c>
      <c r="R295" s="48" t="s">
        <v>919</v>
      </c>
      <c r="S295" s="48" t="s">
        <v>919</v>
      </c>
      <c r="T295" s="48" t="s">
        <v>919</v>
      </c>
      <c r="U295" s="48"/>
      <c r="V295" s="57"/>
      <c r="W295" s="3" t="s">
        <v>820</v>
      </c>
      <c r="X295" s="3" t="s">
        <v>820</v>
      </c>
      <c r="Y295" s="3" t="s">
        <v>815</v>
      </c>
      <c r="Z295" s="3" t="s">
        <v>881</v>
      </c>
      <c r="AA295" s="3" t="s">
        <v>820</v>
      </c>
      <c r="AB295" s="3" t="s">
        <v>881</v>
      </c>
      <c r="AC295" s="3" t="s">
        <v>815</v>
      </c>
      <c r="AD295" s="3" t="s">
        <v>815</v>
      </c>
      <c r="AE295" s="3" t="s">
        <v>815</v>
      </c>
      <c r="AF295" s="3" t="s">
        <v>815</v>
      </c>
      <c r="AG295" s="3"/>
      <c r="AH295" s="3" t="s">
        <v>815</v>
      </c>
      <c r="AI295" s="3" t="s">
        <v>815</v>
      </c>
      <c r="AJ295" s="3" t="s">
        <v>815</v>
      </c>
      <c r="AK295" s="3" t="s">
        <v>815</v>
      </c>
      <c r="AL295" s="3" t="s">
        <v>820</v>
      </c>
      <c r="AM295" s="3"/>
      <c r="AN295" s="3" t="s">
        <v>815</v>
      </c>
      <c r="AO295" s="28" t="s">
        <v>881</v>
      </c>
      <c r="AP295" s="3"/>
      <c r="AQ295" s="3" t="s">
        <v>839</v>
      </c>
      <c r="AR295" s="4" t="s">
        <v>823</v>
      </c>
      <c r="AS295" s="50" t="s">
        <v>826</v>
      </c>
      <c r="AT295" s="50" t="s">
        <v>826</v>
      </c>
      <c r="AU295" s="4"/>
      <c r="AV295" s="4"/>
      <c r="AW295" s="4"/>
      <c r="AX295" s="4"/>
      <c r="AY295" s="48"/>
      <c r="AZ295" s="58"/>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row>
    <row r="296" spans="1:201" s="77" customFormat="1" ht="18.75" hidden="1" x14ac:dyDescent="0.25">
      <c r="A296" s="55">
        <v>45337</v>
      </c>
      <c r="B296" s="2" t="s">
        <v>1094</v>
      </c>
      <c r="C296" s="56" t="s">
        <v>1458</v>
      </c>
      <c r="D296" s="56" t="s">
        <v>125</v>
      </c>
      <c r="E296" s="56" t="s">
        <v>1358</v>
      </c>
      <c r="F296" s="56"/>
      <c r="G296" s="56">
        <v>4</v>
      </c>
      <c r="H296" s="56">
        <v>33</v>
      </c>
      <c r="I296" s="56">
        <v>19</v>
      </c>
      <c r="J296" s="56">
        <v>20</v>
      </c>
      <c r="K296" s="25">
        <f t="shared" si="4"/>
        <v>18.433800000000002</v>
      </c>
      <c r="L296" s="56" t="s">
        <v>19</v>
      </c>
      <c r="M296" s="56" t="s">
        <v>1356</v>
      </c>
      <c r="N296" s="56"/>
      <c r="O296" s="48"/>
      <c r="P296" s="48"/>
      <c r="Q296" s="48"/>
      <c r="R296" s="48"/>
      <c r="S296" s="48"/>
      <c r="T296" s="48"/>
      <c r="U296" s="48"/>
      <c r="V296" s="57"/>
      <c r="W296" s="3"/>
      <c r="X296" s="3"/>
      <c r="Y296" s="3"/>
      <c r="Z296" s="3"/>
      <c r="AA296" s="3"/>
      <c r="AB296" s="3"/>
      <c r="AC296" s="3"/>
      <c r="AD296" s="3"/>
      <c r="AE296" s="3"/>
      <c r="AF296" s="3"/>
      <c r="AG296" s="3"/>
      <c r="AH296" s="3"/>
      <c r="AI296" s="3"/>
      <c r="AJ296" s="3"/>
      <c r="AK296" s="3"/>
      <c r="AL296" s="3"/>
      <c r="AM296" s="3"/>
      <c r="AN296" s="3"/>
      <c r="AO296" s="3"/>
      <c r="AP296" s="3"/>
      <c r="AQ296" s="3"/>
      <c r="AR296" s="4" t="s">
        <v>823</v>
      </c>
      <c r="AS296" s="50" t="s">
        <v>826</v>
      </c>
      <c r="AT296" s="50" t="s">
        <v>826</v>
      </c>
      <c r="AU296" s="4"/>
      <c r="AV296" s="4"/>
      <c r="AW296" s="4"/>
      <c r="AX296" s="4"/>
      <c r="AY296" s="48"/>
      <c r="AZ296" s="58"/>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row>
    <row r="297" spans="1:201" s="77" customFormat="1" ht="31.5" x14ac:dyDescent="0.25">
      <c r="A297" s="55">
        <v>45337</v>
      </c>
      <c r="B297" s="2" t="s">
        <v>1094</v>
      </c>
      <c r="C297" s="56" t="s">
        <v>1459</v>
      </c>
      <c r="D297" s="56" t="s">
        <v>125</v>
      </c>
      <c r="E297" s="56" t="s">
        <v>720</v>
      </c>
      <c r="F297" s="56" t="s">
        <v>1372</v>
      </c>
      <c r="G297" s="56">
        <v>1</v>
      </c>
      <c r="H297" s="56">
        <v>24</v>
      </c>
      <c r="I297" s="56">
        <v>24</v>
      </c>
      <c r="J297" s="56">
        <v>24</v>
      </c>
      <c r="K297" s="25">
        <f t="shared" si="4"/>
        <v>20.321279999999998</v>
      </c>
      <c r="L297" s="56" t="s">
        <v>19</v>
      </c>
      <c r="M297" s="56" t="s">
        <v>1371</v>
      </c>
      <c r="N297" s="56"/>
      <c r="O297" s="48" t="s">
        <v>1353</v>
      </c>
      <c r="P297" s="48" t="s">
        <v>919</v>
      </c>
      <c r="Q297" s="48" t="s">
        <v>919</v>
      </c>
      <c r="R297" s="48" t="s">
        <v>919</v>
      </c>
      <c r="S297" s="48" t="s">
        <v>1943</v>
      </c>
      <c r="T297" s="48" t="s">
        <v>919</v>
      </c>
      <c r="U297" s="48"/>
      <c r="V297" s="57"/>
      <c r="W297" s="3" t="s">
        <v>820</v>
      </c>
      <c r="X297" s="3" t="s">
        <v>820</v>
      </c>
      <c r="Y297" s="3" t="s">
        <v>815</v>
      </c>
      <c r="Z297" s="3" t="s">
        <v>881</v>
      </c>
      <c r="AA297" s="3" t="s">
        <v>816</v>
      </c>
      <c r="AB297" s="3" t="s">
        <v>881</v>
      </c>
      <c r="AC297" s="3" t="s">
        <v>815</v>
      </c>
      <c r="AD297" s="3" t="s">
        <v>815</v>
      </c>
      <c r="AE297" s="3" t="s">
        <v>816</v>
      </c>
      <c r="AF297" s="3" t="s">
        <v>816</v>
      </c>
      <c r="AG297" s="3"/>
      <c r="AH297" s="3" t="s">
        <v>820</v>
      </c>
      <c r="AI297" s="3" t="s">
        <v>815</v>
      </c>
      <c r="AJ297" s="3" t="s">
        <v>815</v>
      </c>
      <c r="AK297" s="3" t="s">
        <v>815</v>
      </c>
      <c r="AL297" s="3" t="s">
        <v>815</v>
      </c>
      <c r="AM297" s="3"/>
      <c r="AN297" s="3" t="s">
        <v>815</v>
      </c>
      <c r="AO297" s="28" t="s">
        <v>881</v>
      </c>
      <c r="AP297" s="3"/>
      <c r="AQ297" s="3" t="s">
        <v>839</v>
      </c>
      <c r="AR297" s="4" t="s">
        <v>823</v>
      </c>
      <c r="AS297" s="50" t="s">
        <v>826</v>
      </c>
      <c r="AT297" s="50" t="s">
        <v>826</v>
      </c>
      <c r="AU297" s="4"/>
      <c r="AV297" s="4"/>
      <c r="AW297" s="4"/>
      <c r="AX297" s="4"/>
      <c r="AY297" s="48"/>
      <c r="AZ297" s="58"/>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row>
    <row r="298" spans="1:201" s="77" customFormat="1" ht="15.75" hidden="1" x14ac:dyDescent="0.25">
      <c r="A298" s="55">
        <v>45337</v>
      </c>
      <c r="B298" s="2" t="s">
        <v>1094</v>
      </c>
      <c r="C298" s="56" t="s">
        <v>1460</v>
      </c>
      <c r="D298" s="56" t="s">
        <v>125</v>
      </c>
      <c r="E298" s="56" t="s">
        <v>1373</v>
      </c>
      <c r="F298" s="56"/>
      <c r="G298" s="56">
        <v>2</v>
      </c>
      <c r="H298" s="56">
        <v>29</v>
      </c>
      <c r="I298" s="56">
        <v>27</v>
      </c>
      <c r="J298" s="56">
        <v>14</v>
      </c>
      <c r="K298" s="25">
        <f t="shared" si="4"/>
        <v>16.114139999999999</v>
      </c>
      <c r="L298" s="56" t="s">
        <v>19</v>
      </c>
      <c r="M298" s="56" t="s">
        <v>1356</v>
      </c>
      <c r="N298" s="56"/>
      <c r="O298" s="48"/>
      <c r="P298" s="48"/>
      <c r="Q298" s="48"/>
      <c r="R298" s="48"/>
      <c r="S298" s="48"/>
      <c r="T298" s="48"/>
      <c r="U298" s="48"/>
      <c r="V298" s="57"/>
      <c r="W298" s="3"/>
      <c r="X298" s="3"/>
      <c r="Y298" s="3"/>
      <c r="Z298" s="3"/>
      <c r="AA298" s="3"/>
      <c r="AB298" s="3"/>
      <c r="AC298" s="3"/>
      <c r="AD298" s="3"/>
      <c r="AE298" s="3"/>
      <c r="AF298" s="3"/>
      <c r="AG298" s="3"/>
      <c r="AH298" s="3"/>
      <c r="AI298" s="3"/>
      <c r="AJ298" s="3"/>
      <c r="AK298" s="3"/>
      <c r="AL298" s="3"/>
      <c r="AM298" s="3"/>
      <c r="AN298" s="3"/>
      <c r="AO298" s="3"/>
      <c r="AP298" s="3"/>
      <c r="AQ298" s="3"/>
      <c r="AR298" s="4" t="s">
        <v>823</v>
      </c>
      <c r="AS298" s="4"/>
      <c r="AT298" s="4"/>
      <c r="AU298" s="4"/>
      <c r="AV298" s="4"/>
      <c r="AW298" s="4"/>
      <c r="AX298" s="4"/>
      <c r="AY298" s="48"/>
      <c r="AZ298" s="58"/>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row>
    <row r="299" spans="1:201" s="77" customFormat="1" ht="15.75" hidden="1" x14ac:dyDescent="0.25">
      <c r="A299" s="55">
        <v>45337</v>
      </c>
      <c r="B299" s="2" t="s">
        <v>1094</v>
      </c>
      <c r="C299" s="56" t="s">
        <v>1461</v>
      </c>
      <c r="D299" s="56" t="s">
        <v>125</v>
      </c>
      <c r="E299" s="56" t="s">
        <v>1374</v>
      </c>
      <c r="F299" s="56"/>
      <c r="G299" s="56">
        <v>24</v>
      </c>
      <c r="H299" s="56">
        <v>35</v>
      </c>
      <c r="I299" s="56">
        <v>13</v>
      </c>
      <c r="J299" s="56">
        <v>13</v>
      </c>
      <c r="K299" s="25">
        <f t="shared" si="4"/>
        <v>8.6950500000000002</v>
      </c>
      <c r="L299" s="56" t="s">
        <v>19</v>
      </c>
      <c r="M299" s="56" t="s">
        <v>1356</v>
      </c>
      <c r="N299" s="56"/>
      <c r="O299" s="48"/>
      <c r="P299" s="48"/>
      <c r="Q299" s="48"/>
      <c r="R299" s="48"/>
      <c r="S299" s="48"/>
      <c r="T299" s="48"/>
      <c r="U299" s="48"/>
      <c r="V299" s="57"/>
      <c r="W299" s="3"/>
      <c r="X299" s="3"/>
      <c r="Y299" s="3"/>
      <c r="Z299" s="3"/>
      <c r="AA299" s="3"/>
      <c r="AB299" s="3"/>
      <c r="AC299" s="3"/>
      <c r="AD299" s="3"/>
      <c r="AE299" s="3"/>
      <c r="AF299" s="3"/>
      <c r="AG299" s="3"/>
      <c r="AH299" s="3"/>
      <c r="AI299" s="3"/>
      <c r="AJ299" s="3"/>
      <c r="AK299" s="3"/>
      <c r="AL299" s="3"/>
      <c r="AM299" s="3"/>
      <c r="AN299" s="3"/>
      <c r="AO299" s="3"/>
      <c r="AP299" s="3"/>
      <c r="AQ299" s="3"/>
      <c r="AR299" s="4" t="s">
        <v>822</v>
      </c>
      <c r="AS299" s="4"/>
      <c r="AT299" s="4"/>
      <c r="AU299" s="4"/>
      <c r="AV299" s="4"/>
      <c r="AW299" s="4"/>
      <c r="AX299" s="4" t="s">
        <v>1375</v>
      </c>
      <c r="AY299" s="48"/>
      <c r="AZ299" s="58"/>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row>
    <row r="300" spans="1:201" s="77" customFormat="1" ht="15.75" hidden="1" x14ac:dyDescent="0.25">
      <c r="A300" s="55">
        <v>45337</v>
      </c>
      <c r="B300" s="2" t="s">
        <v>1094</v>
      </c>
      <c r="C300" s="56" t="s">
        <v>1462</v>
      </c>
      <c r="D300" s="56" t="s">
        <v>125</v>
      </c>
      <c r="E300" s="56" t="s">
        <v>1358</v>
      </c>
      <c r="F300" s="56"/>
      <c r="G300" s="56">
        <v>13</v>
      </c>
      <c r="H300" s="56">
        <v>17</v>
      </c>
      <c r="I300" s="56">
        <v>10</v>
      </c>
      <c r="J300" s="56">
        <v>9</v>
      </c>
      <c r="K300" s="25">
        <f t="shared" si="4"/>
        <v>2.2490999999999999</v>
      </c>
      <c r="L300" s="56" t="s">
        <v>19</v>
      </c>
      <c r="M300" s="56" t="s">
        <v>1356</v>
      </c>
      <c r="N300" s="56"/>
      <c r="O300" s="48"/>
      <c r="P300" s="48"/>
      <c r="Q300" s="48"/>
      <c r="R300" s="48"/>
      <c r="S300" s="48"/>
      <c r="T300" s="48"/>
      <c r="U300" s="48"/>
      <c r="V300" s="57"/>
      <c r="W300" s="3"/>
      <c r="X300" s="3"/>
      <c r="Y300" s="3"/>
      <c r="Z300" s="3"/>
      <c r="AA300" s="3"/>
      <c r="AB300" s="3"/>
      <c r="AC300" s="3"/>
      <c r="AD300" s="3"/>
      <c r="AE300" s="3"/>
      <c r="AF300" s="3"/>
      <c r="AG300" s="3"/>
      <c r="AH300" s="3"/>
      <c r="AI300" s="3"/>
      <c r="AJ300" s="3"/>
      <c r="AK300" s="3"/>
      <c r="AL300" s="3"/>
      <c r="AM300" s="3"/>
      <c r="AN300" s="3"/>
      <c r="AO300" s="3"/>
      <c r="AP300" s="3"/>
      <c r="AQ300" s="3"/>
      <c r="AR300" s="4" t="s">
        <v>823</v>
      </c>
      <c r="AS300" s="4"/>
      <c r="AT300" s="4"/>
      <c r="AU300" s="4"/>
      <c r="AV300" s="4"/>
      <c r="AW300" s="4"/>
      <c r="AX300" s="4"/>
      <c r="AY300" s="48"/>
      <c r="AZ300" s="58"/>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row>
    <row r="301" spans="1:201" s="77" customFormat="1" ht="15.75" hidden="1" x14ac:dyDescent="0.25">
      <c r="A301" s="55">
        <v>45337</v>
      </c>
      <c r="B301" s="2" t="s">
        <v>1094</v>
      </c>
      <c r="C301" s="56" t="s">
        <v>1463</v>
      </c>
      <c r="D301" s="56" t="s">
        <v>125</v>
      </c>
      <c r="E301" s="56" t="s">
        <v>1374</v>
      </c>
      <c r="F301" s="56"/>
      <c r="G301" s="56">
        <v>9</v>
      </c>
      <c r="H301" s="56">
        <v>20</v>
      </c>
      <c r="I301" s="56">
        <v>7</v>
      </c>
      <c r="J301" s="56">
        <v>5</v>
      </c>
      <c r="K301" s="25">
        <f t="shared" si="4"/>
        <v>1.0289999999999999</v>
      </c>
      <c r="L301" s="56" t="s">
        <v>19</v>
      </c>
      <c r="M301" s="56" t="s">
        <v>1356</v>
      </c>
      <c r="N301" s="56"/>
      <c r="O301" s="48"/>
      <c r="P301" s="48"/>
      <c r="Q301" s="48"/>
      <c r="R301" s="48"/>
      <c r="S301" s="48"/>
      <c r="T301" s="48"/>
      <c r="U301" s="48"/>
      <c r="V301" s="57"/>
      <c r="W301" s="3"/>
      <c r="X301" s="3"/>
      <c r="Y301" s="3"/>
      <c r="Z301" s="3"/>
      <c r="AA301" s="3"/>
      <c r="AB301" s="3"/>
      <c r="AC301" s="3"/>
      <c r="AD301" s="3"/>
      <c r="AE301" s="3"/>
      <c r="AF301" s="3"/>
      <c r="AG301" s="3"/>
      <c r="AH301" s="3"/>
      <c r="AI301" s="3"/>
      <c r="AJ301" s="3"/>
      <c r="AK301" s="3"/>
      <c r="AL301" s="3"/>
      <c r="AM301" s="3"/>
      <c r="AN301" s="3"/>
      <c r="AO301" s="3"/>
      <c r="AP301" s="3"/>
      <c r="AQ301" s="3"/>
      <c r="AR301" s="4" t="s">
        <v>823</v>
      </c>
      <c r="AS301" s="4"/>
      <c r="AT301" s="4"/>
      <c r="AU301" s="4"/>
      <c r="AV301" s="4"/>
      <c r="AW301" s="4"/>
      <c r="AX301" s="4"/>
      <c r="AY301" s="48"/>
      <c r="AZ301" s="58"/>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row>
    <row r="302" spans="1:201" s="77" customFormat="1" ht="18.75" hidden="1" x14ac:dyDescent="0.25">
      <c r="A302" s="55">
        <v>45337</v>
      </c>
      <c r="B302" s="2" t="s">
        <v>1094</v>
      </c>
      <c r="C302" s="56" t="s">
        <v>1464</v>
      </c>
      <c r="D302" s="56" t="s">
        <v>125</v>
      </c>
      <c r="E302" s="56" t="s">
        <v>1376</v>
      </c>
      <c r="F302" s="56"/>
      <c r="G302" s="56">
        <v>3</v>
      </c>
      <c r="H302" s="56">
        <v>17</v>
      </c>
      <c r="I302" s="56">
        <v>11</v>
      </c>
      <c r="J302" s="56">
        <v>7</v>
      </c>
      <c r="K302" s="25">
        <f t="shared" si="4"/>
        <v>1.9242300000000001</v>
      </c>
      <c r="L302" s="56" t="s">
        <v>19</v>
      </c>
      <c r="M302" s="56" t="s">
        <v>1356</v>
      </c>
      <c r="N302" s="56"/>
      <c r="O302" s="48"/>
      <c r="P302" s="48"/>
      <c r="Q302" s="48"/>
      <c r="R302" s="48"/>
      <c r="S302" s="48"/>
      <c r="T302" s="48"/>
      <c r="U302" s="48"/>
      <c r="V302" s="57"/>
      <c r="W302" s="3"/>
      <c r="X302" s="3"/>
      <c r="Y302" s="3"/>
      <c r="Z302" s="3"/>
      <c r="AA302" s="3"/>
      <c r="AB302" s="3"/>
      <c r="AC302" s="3"/>
      <c r="AD302" s="3"/>
      <c r="AE302" s="3"/>
      <c r="AF302" s="3"/>
      <c r="AG302" s="3"/>
      <c r="AH302" s="3"/>
      <c r="AI302" s="3"/>
      <c r="AJ302" s="3"/>
      <c r="AK302" s="3"/>
      <c r="AL302" s="3"/>
      <c r="AM302" s="3"/>
      <c r="AN302" s="3"/>
      <c r="AO302" s="28"/>
      <c r="AP302" s="3"/>
      <c r="AQ302" s="3"/>
      <c r="AR302" s="4" t="s">
        <v>823</v>
      </c>
      <c r="AS302" s="4"/>
      <c r="AT302" s="4"/>
      <c r="AU302" s="4"/>
      <c r="AV302" s="4"/>
      <c r="AW302" s="4"/>
      <c r="AX302" s="4"/>
      <c r="AY302" s="48"/>
      <c r="AZ302" s="58"/>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row>
    <row r="303" spans="1:201" s="77" customFormat="1" ht="31.5" x14ac:dyDescent="0.25">
      <c r="A303" s="55">
        <v>45337</v>
      </c>
      <c r="B303" s="2" t="s">
        <v>1094</v>
      </c>
      <c r="C303" s="56" t="s">
        <v>1465</v>
      </c>
      <c r="D303" s="56" t="s">
        <v>125</v>
      </c>
      <c r="E303" s="56" t="s">
        <v>1377</v>
      </c>
      <c r="F303" s="56" t="s">
        <v>56</v>
      </c>
      <c r="G303" s="56">
        <v>1</v>
      </c>
      <c r="H303" s="56">
        <v>18</v>
      </c>
      <c r="I303" s="56">
        <v>14</v>
      </c>
      <c r="J303" s="56">
        <v>6</v>
      </c>
      <c r="K303" s="25">
        <f t="shared" si="4"/>
        <v>2.2226400000000002</v>
      </c>
      <c r="L303" s="56" t="s">
        <v>19</v>
      </c>
      <c r="M303" s="56" t="s">
        <v>1356</v>
      </c>
      <c r="N303" s="56"/>
      <c r="O303" s="48" t="s">
        <v>1353</v>
      </c>
      <c r="P303" s="48" t="s">
        <v>919</v>
      </c>
      <c r="Q303" s="48" t="s">
        <v>919</v>
      </c>
      <c r="R303" s="48" t="s">
        <v>919</v>
      </c>
      <c r="S303" s="48" t="s">
        <v>2095</v>
      </c>
      <c r="T303" s="48" t="s">
        <v>919</v>
      </c>
      <c r="U303" s="48"/>
      <c r="V303" s="57"/>
      <c r="W303" s="3" t="s">
        <v>820</v>
      </c>
      <c r="X303" s="3" t="s">
        <v>816</v>
      </c>
      <c r="Y303" s="3" t="s">
        <v>816</v>
      </c>
      <c r="Z303" s="3" t="s">
        <v>881</v>
      </c>
      <c r="AA303" s="3" t="s">
        <v>816</v>
      </c>
      <c r="AB303" s="3" t="s">
        <v>881</v>
      </c>
      <c r="AC303" s="3" t="s">
        <v>815</v>
      </c>
      <c r="AD303" s="3" t="s">
        <v>815</v>
      </c>
      <c r="AE303" s="3" t="s">
        <v>816</v>
      </c>
      <c r="AF303" s="3" t="s">
        <v>815</v>
      </c>
      <c r="AG303" s="3" t="s">
        <v>1953</v>
      </c>
      <c r="AH303" s="3" t="s">
        <v>815</v>
      </c>
      <c r="AI303" s="3" t="s">
        <v>815</v>
      </c>
      <c r="AJ303" s="3" t="s">
        <v>815</v>
      </c>
      <c r="AK303" s="3" t="s">
        <v>815</v>
      </c>
      <c r="AL303" s="3" t="s">
        <v>820</v>
      </c>
      <c r="AM303" s="3"/>
      <c r="AN303" s="3" t="s">
        <v>815</v>
      </c>
      <c r="AO303" s="28" t="s">
        <v>881</v>
      </c>
      <c r="AP303" s="3"/>
      <c r="AQ303" s="3" t="s">
        <v>2116</v>
      </c>
      <c r="AR303" s="4" t="s">
        <v>823</v>
      </c>
      <c r="AS303" s="50" t="s">
        <v>826</v>
      </c>
      <c r="AT303" s="50" t="s">
        <v>826</v>
      </c>
      <c r="AU303" s="4"/>
      <c r="AV303" s="4"/>
      <c r="AW303" s="4"/>
      <c r="AX303" s="4"/>
      <c r="AY303" s="48"/>
      <c r="AZ303" s="58"/>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row>
    <row r="304" spans="1:201" s="77" customFormat="1" ht="18.75" hidden="1" x14ac:dyDescent="0.25">
      <c r="A304" s="55">
        <v>45337</v>
      </c>
      <c r="B304" s="2" t="s">
        <v>1094</v>
      </c>
      <c r="C304" s="56" t="s">
        <v>1466</v>
      </c>
      <c r="D304" s="56" t="s">
        <v>125</v>
      </c>
      <c r="E304" s="56" t="s">
        <v>1378</v>
      </c>
      <c r="F304" s="56"/>
      <c r="G304" s="56">
        <v>60</v>
      </c>
      <c r="H304" s="56">
        <v>22</v>
      </c>
      <c r="I304" s="56">
        <v>27</v>
      </c>
      <c r="J304" s="56">
        <v>16</v>
      </c>
      <c r="K304" s="25">
        <f t="shared" si="4"/>
        <v>13.970880000000001</v>
      </c>
      <c r="L304" s="56" t="s">
        <v>19</v>
      </c>
      <c r="M304" s="56" t="s">
        <v>1371</v>
      </c>
      <c r="N304" s="56"/>
      <c r="O304" s="48"/>
      <c r="P304" s="48"/>
      <c r="Q304" s="48"/>
      <c r="R304" s="48"/>
      <c r="S304" s="48"/>
      <c r="T304" s="48"/>
      <c r="U304" s="48"/>
      <c r="V304" s="57"/>
      <c r="W304" s="3"/>
      <c r="X304" s="3"/>
      <c r="Y304" s="3"/>
      <c r="Z304" s="3"/>
      <c r="AA304" s="3"/>
      <c r="AB304" s="3"/>
      <c r="AC304" s="3"/>
      <c r="AD304" s="3"/>
      <c r="AE304" s="3"/>
      <c r="AF304" s="3"/>
      <c r="AG304" s="3"/>
      <c r="AH304" s="3"/>
      <c r="AI304" s="3"/>
      <c r="AJ304" s="3"/>
      <c r="AK304" s="3"/>
      <c r="AL304" s="3"/>
      <c r="AM304" s="3"/>
      <c r="AN304" s="3"/>
      <c r="AO304" s="28"/>
      <c r="AP304" s="3"/>
      <c r="AQ304" s="3"/>
      <c r="AR304" s="4" t="s">
        <v>824</v>
      </c>
      <c r="AS304" s="4"/>
      <c r="AT304" s="4"/>
      <c r="AU304" s="4"/>
      <c r="AV304" s="4"/>
      <c r="AW304" s="4"/>
      <c r="AX304" s="4"/>
      <c r="AY304" s="48"/>
      <c r="AZ304" s="58"/>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row>
    <row r="305" spans="1:201" s="77" customFormat="1" ht="18.75" hidden="1" x14ac:dyDescent="0.25">
      <c r="A305" s="55">
        <v>45337</v>
      </c>
      <c r="B305" s="2" t="s">
        <v>1094</v>
      </c>
      <c r="C305" s="56" t="s">
        <v>1467</v>
      </c>
      <c r="D305" s="56" t="s">
        <v>125</v>
      </c>
      <c r="E305" s="56" t="s">
        <v>1378</v>
      </c>
      <c r="F305" s="56"/>
      <c r="G305" s="56">
        <v>25</v>
      </c>
      <c r="H305" s="56">
        <v>50</v>
      </c>
      <c r="I305" s="56">
        <v>35</v>
      </c>
      <c r="J305" s="56">
        <v>26</v>
      </c>
      <c r="K305" s="25">
        <f t="shared" si="4"/>
        <v>66.885000000000005</v>
      </c>
      <c r="L305" s="56" t="s">
        <v>19</v>
      </c>
      <c r="M305" s="56" t="s">
        <v>1371</v>
      </c>
      <c r="N305" s="56"/>
      <c r="O305" s="48"/>
      <c r="P305" s="48"/>
      <c r="Q305" s="48"/>
      <c r="R305" s="48"/>
      <c r="S305" s="48"/>
      <c r="T305" s="48"/>
      <c r="U305" s="48"/>
      <c r="V305" s="57"/>
      <c r="W305" s="3"/>
      <c r="X305" s="3"/>
      <c r="Y305" s="3"/>
      <c r="Z305" s="3"/>
      <c r="AA305" s="3"/>
      <c r="AB305" s="3"/>
      <c r="AC305" s="3"/>
      <c r="AD305" s="3"/>
      <c r="AE305" s="3"/>
      <c r="AF305" s="3"/>
      <c r="AG305" s="3"/>
      <c r="AH305" s="3"/>
      <c r="AI305" s="3"/>
      <c r="AJ305" s="3"/>
      <c r="AK305" s="3"/>
      <c r="AL305" s="3"/>
      <c r="AM305" s="3"/>
      <c r="AN305" s="3"/>
      <c r="AO305" s="28"/>
      <c r="AP305" s="3"/>
      <c r="AQ305" s="3"/>
      <c r="AR305" s="4" t="s">
        <v>822</v>
      </c>
      <c r="AS305" s="4"/>
      <c r="AT305" s="4"/>
      <c r="AU305" s="4"/>
      <c r="AV305" s="4"/>
      <c r="AW305" s="4"/>
      <c r="AX305" s="4"/>
      <c r="AY305" s="48"/>
      <c r="AZ305" s="58"/>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row>
    <row r="306" spans="1:201" s="77" customFormat="1" ht="18.75" hidden="1" x14ac:dyDescent="0.25">
      <c r="A306" s="55">
        <v>45337</v>
      </c>
      <c r="B306" s="2" t="s">
        <v>1094</v>
      </c>
      <c r="C306" s="56" t="s">
        <v>1468</v>
      </c>
      <c r="D306" s="56" t="s">
        <v>125</v>
      </c>
      <c r="E306" s="56" t="s">
        <v>1379</v>
      </c>
      <c r="F306" s="56"/>
      <c r="G306" s="56">
        <v>21</v>
      </c>
      <c r="H306" s="56">
        <v>29</v>
      </c>
      <c r="I306" s="56">
        <v>30</v>
      </c>
      <c r="J306" s="56">
        <v>10</v>
      </c>
      <c r="K306" s="25">
        <f t="shared" si="4"/>
        <v>12.789</v>
      </c>
      <c r="L306" s="56" t="s">
        <v>19</v>
      </c>
      <c r="M306" s="56" t="s">
        <v>1371</v>
      </c>
      <c r="N306" s="56"/>
      <c r="O306" s="48"/>
      <c r="P306" s="48"/>
      <c r="Q306" s="48"/>
      <c r="R306" s="48"/>
      <c r="S306" s="48"/>
      <c r="T306" s="48"/>
      <c r="U306" s="48"/>
      <c r="V306" s="57"/>
      <c r="W306" s="3"/>
      <c r="X306" s="3"/>
      <c r="Y306" s="3"/>
      <c r="Z306" s="3"/>
      <c r="AA306" s="3"/>
      <c r="AB306" s="3"/>
      <c r="AC306" s="3"/>
      <c r="AD306" s="3"/>
      <c r="AE306" s="3"/>
      <c r="AF306" s="3"/>
      <c r="AG306" s="3"/>
      <c r="AH306" s="3"/>
      <c r="AI306" s="3"/>
      <c r="AJ306" s="3"/>
      <c r="AK306" s="3"/>
      <c r="AL306" s="3"/>
      <c r="AM306" s="3"/>
      <c r="AN306" s="3"/>
      <c r="AO306" s="28"/>
      <c r="AP306" s="3"/>
      <c r="AQ306" s="3"/>
      <c r="AR306" s="4" t="s">
        <v>822</v>
      </c>
      <c r="AS306" s="4"/>
      <c r="AT306" s="4"/>
      <c r="AU306" s="4"/>
      <c r="AV306" s="4"/>
      <c r="AW306" s="4"/>
      <c r="AX306" s="4"/>
      <c r="AY306" s="48"/>
      <c r="AZ306" s="58"/>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row>
    <row r="307" spans="1:201" s="77" customFormat="1" ht="31.5" x14ac:dyDescent="0.25">
      <c r="A307" s="55">
        <v>45337</v>
      </c>
      <c r="B307" s="2" t="s">
        <v>1094</v>
      </c>
      <c r="C307" s="56" t="s">
        <v>1469</v>
      </c>
      <c r="D307" s="56" t="s">
        <v>125</v>
      </c>
      <c r="E307" s="56" t="s">
        <v>1380</v>
      </c>
      <c r="F307" s="56" t="s">
        <v>1381</v>
      </c>
      <c r="G307" s="56">
        <v>1</v>
      </c>
      <c r="H307" s="56">
        <v>63</v>
      </c>
      <c r="I307" s="56">
        <v>21</v>
      </c>
      <c r="J307" s="56">
        <v>12</v>
      </c>
      <c r="K307" s="25">
        <f t="shared" si="4"/>
        <v>23.337720000000001</v>
      </c>
      <c r="L307" s="56" t="s">
        <v>19</v>
      </c>
      <c r="M307" s="56" t="s">
        <v>1371</v>
      </c>
      <c r="N307" s="56"/>
      <c r="O307" s="48" t="s">
        <v>1353</v>
      </c>
      <c r="P307" s="48"/>
      <c r="Q307" s="48" t="s">
        <v>919</v>
      </c>
      <c r="R307" s="48" t="s">
        <v>919</v>
      </c>
      <c r="S307" s="48" t="s">
        <v>2096</v>
      </c>
      <c r="T307" s="48" t="s">
        <v>919</v>
      </c>
      <c r="U307" s="48"/>
      <c r="V307" s="57"/>
      <c r="W307" s="3" t="s">
        <v>820</v>
      </c>
      <c r="X307" s="3" t="s">
        <v>820</v>
      </c>
      <c r="Y307" s="3" t="s">
        <v>815</v>
      </c>
      <c r="Z307" s="3" t="s">
        <v>881</v>
      </c>
      <c r="AA307" s="3" t="s">
        <v>816</v>
      </c>
      <c r="AB307" s="28" t="s">
        <v>881</v>
      </c>
      <c r="AC307" s="3" t="s">
        <v>815</v>
      </c>
      <c r="AD307" s="3" t="s">
        <v>815</v>
      </c>
      <c r="AE307" s="3" t="s">
        <v>816</v>
      </c>
      <c r="AF307" s="3" t="s">
        <v>816</v>
      </c>
      <c r="AG307" s="3"/>
      <c r="AH307" s="3" t="s">
        <v>815</v>
      </c>
      <c r="AI307" s="3" t="s">
        <v>815</v>
      </c>
      <c r="AJ307" s="3" t="s">
        <v>815</v>
      </c>
      <c r="AK307" s="3" t="s">
        <v>815</v>
      </c>
      <c r="AL307" s="3" t="s">
        <v>820</v>
      </c>
      <c r="AM307" s="3"/>
      <c r="AN307" s="3" t="s">
        <v>815</v>
      </c>
      <c r="AO307" s="28" t="s">
        <v>881</v>
      </c>
      <c r="AP307" s="3"/>
      <c r="AQ307" s="3" t="s">
        <v>2116</v>
      </c>
      <c r="AR307" s="4" t="s">
        <v>823</v>
      </c>
      <c r="AS307" s="50" t="s">
        <v>826</v>
      </c>
      <c r="AT307" s="50" t="s">
        <v>826</v>
      </c>
      <c r="AU307" s="4"/>
      <c r="AV307" s="4"/>
      <c r="AW307" s="4"/>
      <c r="AX307" s="4"/>
      <c r="AY307" s="48"/>
      <c r="AZ307" s="58"/>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row>
    <row r="308" spans="1:201" s="77" customFormat="1" ht="31.5" hidden="1" x14ac:dyDescent="0.25">
      <c r="A308" s="55">
        <v>45342</v>
      </c>
      <c r="B308" s="2" t="s">
        <v>988</v>
      </c>
      <c r="C308" s="56" t="s">
        <v>1470</v>
      </c>
      <c r="D308" s="56" t="s">
        <v>125</v>
      </c>
      <c r="E308" s="56" t="s">
        <v>1477</v>
      </c>
      <c r="F308" s="56" t="s">
        <v>1514</v>
      </c>
      <c r="G308" s="56">
        <v>1</v>
      </c>
      <c r="H308" s="56">
        <v>47</v>
      </c>
      <c r="I308" s="56">
        <v>47</v>
      </c>
      <c r="J308" s="56">
        <v>33</v>
      </c>
      <c r="K308" s="25">
        <f t="shared" si="4"/>
        <v>107.15859</v>
      </c>
      <c r="L308" s="56" t="s">
        <v>226</v>
      </c>
      <c r="M308" s="56" t="s">
        <v>409</v>
      </c>
      <c r="N308" s="56"/>
      <c r="O308" s="48"/>
      <c r="P308" s="48" t="s">
        <v>919</v>
      </c>
      <c r="Q308" s="48" t="s">
        <v>919</v>
      </c>
      <c r="R308" s="48" t="s">
        <v>1784</v>
      </c>
      <c r="S308" s="48" t="s">
        <v>919</v>
      </c>
      <c r="T308" s="48" t="s">
        <v>919</v>
      </c>
      <c r="U308" s="48" t="s">
        <v>1783</v>
      </c>
      <c r="V308" s="57"/>
      <c r="W308" s="3" t="s">
        <v>820</v>
      </c>
      <c r="X308" s="3" t="s">
        <v>816</v>
      </c>
      <c r="Y308" s="3" t="s">
        <v>815</v>
      </c>
      <c r="Z308" s="3" t="s">
        <v>881</v>
      </c>
      <c r="AA308" s="3" t="s">
        <v>816</v>
      </c>
      <c r="AB308" s="28" t="s">
        <v>881</v>
      </c>
      <c r="AC308" s="3" t="s">
        <v>815</v>
      </c>
      <c r="AD308" s="3" t="s">
        <v>815</v>
      </c>
      <c r="AE308" s="3" t="s">
        <v>816</v>
      </c>
      <c r="AF308" s="3" t="s">
        <v>816</v>
      </c>
      <c r="AG308" s="3"/>
      <c r="AH308" s="3" t="s">
        <v>815</v>
      </c>
      <c r="AI308" s="3" t="s">
        <v>815</v>
      </c>
      <c r="AJ308" s="3" t="s">
        <v>815</v>
      </c>
      <c r="AK308" s="3" t="s">
        <v>815</v>
      </c>
      <c r="AL308" s="3" t="s">
        <v>816</v>
      </c>
      <c r="AM308" s="3"/>
      <c r="AN308" s="3" t="s">
        <v>816</v>
      </c>
      <c r="AO308" s="3" t="s">
        <v>1478</v>
      </c>
      <c r="AP308" s="3"/>
      <c r="AQ308" s="3" t="s">
        <v>2116</v>
      </c>
      <c r="AR308" s="4" t="s">
        <v>823</v>
      </c>
      <c r="AS308" s="50" t="s">
        <v>826</v>
      </c>
      <c r="AT308" s="50" t="s">
        <v>826</v>
      </c>
      <c r="AU308" s="4"/>
      <c r="AV308" s="4"/>
      <c r="AW308" s="4"/>
      <c r="AX308" s="4"/>
      <c r="AY308" s="48"/>
      <c r="AZ308" s="58"/>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row>
    <row r="309" spans="1:201" s="77" customFormat="1" ht="31.5" hidden="1" x14ac:dyDescent="0.25">
      <c r="A309" s="55">
        <v>45342</v>
      </c>
      <c r="B309" s="2" t="s">
        <v>988</v>
      </c>
      <c r="C309" s="56" t="s">
        <v>1471</v>
      </c>
      <c r="D309" s="56" t="s">
        <v>125</v>
      </c>
      <c r="E309" s="56" t="s">
        <v>1370</v>
      </c>
      <c r="F309" s="56" t="s">
        <v>1097</v>
      </c>
      <c r="G309" s="56">
        <v>1</v>
      </c>
      <c r="H309" s="56">
        <v>22</v>
      </c>
      <c r="I309" s="56">
        <v>20</v>
      </c>
      <c r="J309" s="56">
        <v>8</v>
      </c>
      <c r="K309" s="25">
        <f t="shared" si="4"/>
        <v>5.1744000000000003</v>
      </c>
      <c r="L309" s="56" t="s">
        <v>226</v>
      </c>
      <c r="M309" s="56" t="s">
        <v>409</v>
      </c>
      <c r="N309" s="56"/>
      <c r="O309" s="48"/>
      <c r="P309" s="48" t="s">
        <v>1786</v>
      </c>
      <c r="Q309" s="48" t="s">
        <v>919</v>
      </c>
      <c r="R309" s="48" t="s">
        <v>919</v>
      </c>
      <c r="S309" s="48" t="s">
        <v>919</v>
      </c>
      <c r="T309" s="48" t="s">
        <v>919</v>
      </c>
      <c r="U309" s="48" t="s">
        <v>1785</v>
      </c>
      <c r="V309" s="57"/>
      <c r="W309" s="3" t="s">
        <v>820</v>
      </c>
      <c r="X309" s="3" t="s">
        <v>816</v>
      </c>
      <c r="Y309" s="3" t="s">
        <v>815</v>
      </c>
      <c r="Z309" s="3" t="s">
        <v>881</v>
      </c>
      <c r="AA309" s="3" t="s">
        <v>815</v>
      </c>
      <c r="AB309" s="28" t="s">
        <v>881</v>
      </c>
      <c r="AC309" s="3" t="s">
        <v>815</v>
      </c>
      <c r="AD309" s="3" t="s">
        <v>815</v>
      </c>
      <c r="AE309" s="3" t="s">
        <v>816</v>
      </c>
      <c r="AF309" s="3" t="s">
        <v>816</v>
      </c>
      <c r="AG309" s="3" t="s">
        <v>873</v>
      </c>
      <c r="AH309" s="3" t="s">
        <v>815</v>
      </c>
      <c r="AI309" s="3" t="s">
        <v>815</v>
      </c>
      <c r="AJ309" s="3" t="s">
        <v>815</v>
      </c>
      <c r="AK309" s="3" t="s">
        <v>815</v>
      </c>
      <c r="AL309" s="3" t="s">
        <v>816</v>
      </c>
      <c r="AM309" s="3" t="s">
        <v>1479</v>
      </c>
      <c r="AN309" s="3" t="s">
        <v>815</v>
      </c>
      <c r="AO309" s="28" t="s">
        <v>881</v>
      </c>
      <c r="AP309" s="3"/>
      <c r="AQ309" s="3" t="s">
        <v>2116</v>
      </c>
      <c r="AR309" s="4" t="s">
        <v>823</v>
      </c>
      <c r="AS309" s="50" t="s">
        <v>826</v>
      </c>
      <c r="AT309" s="50" t="s">
        <v>826</v>
      </c>
      <c r="AU309" s="4"/>
      <c r="AV309" s="4"/>
      <c r="AW309" s="4"/>
      <c r="AX309" s="4"/>
      <c r="AY309" s="48"/>
      <c r="AZ309" s="58"/>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row>
    <row r="310" spans="1:201" s="77" customFormat="1" ht="31.5" hidden="1" x14ac:dyDescent="0.25">
      <c r="A310" s="55">
        <v>45342</v>
      </c>
      <c r="B310" s="2" t="s">
        <v>988</v>
      </c>
      <c r="C310" s="56" t="s">
        <v>1472</v>
      </c>
      <c r="D310" s="56" t="s">
        <v>125</v>
      </c>
      <c r="E310" s="56" t="s">
        <v>1481</v>
      </c>
      <c r="F310" s="56" t="s">
        <v>1515</v>
      </c>
      <c r="G310" s="56">
        <v>1</v>
      </c>
      <c r="H310" s="56">
        <v>48</v>
      </c>
      <c r="I310" s="56">
        <v>33</v>
      </c>
      <c r="J310" s="56">
        <v>8</v>
      </c>
      <c r="K310" s="25">
        <f t="shared" si="4"/>
        <v>18.627839999999999</v>
      </c>
      <c r="L310" s="56" t="s">
        <v>226</v>
      </c>
      <c r="M310" s="56" t="s">
        <v>409</v>
      </c>
      <c r="N310" s="56" t="s">
        <v>1480</v>
      </c>
      <c r="O310" s="48"/>
      <c r="P310" s="48" t="s">
        <v>919</v>
      </c>
      <c r="Q310" s="48" t="s">
        <v>919</v>
      </c>
      <c r="R310" s="48" t="s">
        <v>919</v>
      </c>
      <c r="S310" s="48" t="s">
        <v>919</v>
      </c>
      <c r="T310" s="48" t="s">
        <v>919</v>
      </c>
      <c r="U310" s="48"/>
      <c r="V310" s="57"/>
      <c r="W310" s="3" t="s">
        <v>820</v>
      </c>
      <c r="X310" s="3" t="s">
        <v>820</v>
      </c>
      <c r="Y310" s="3" t="s">
        <v>816</v>
      </c>
      <c r="Z310" s="3" t="s">
        <v>881</v>
      </c>
      <c r="AA310" s="3" t="s">
        <v>815</v>
      </c>
      <c r="AB310" s="28" t="s">
        <v>881</v>
      </c>
      <c r="AC310" s="3" t="s">
        <v>815</v>
      </c>
      <c r="AD310" s="3" t="s">
        <v>815</v>
      </c>
      <c r="AE310" s="3" t="s">
        <v>816</v>
      </c>
      <c r="AF310" s="3" t="s">
        <v>815</v>
      </c>
      <c r="AG310" s="3"/>
      <c r="AH310" s="3" t="s">
        <v>815</v>
      </c>
      <c r="AI310" s="3" t="s">
        <v>815</v>
      </c>
      <c r="AJ310" s="3" t="s">
        <v>815</v>
      </c>
      <c r="AK310" s="3" t="s">
        <v>815</v>
      </c>
      <c r="AL310" s="3" t="s">
        <v>815</v>
      </c>
      <c r="AM310" s="3"/>
      <c r="AN310" s="3" t="s">
        <v>815</v>
      </c>
      <c r="AO310" s="28" t="s">
        <v>881</v>
      </c>
      <c r="AP310" s="3"/>
      <c r="AQ310" s="3" t="s">
        <v>2116</v>
      </c>
      <c r="AR310" s="4" t="s">
        <v>823</v>
      </c>
      <c r="AS310" s="50" t="s">
        <v>826</v>
      </c>
      <c r="AT310" s="50" t="s">
        <v>826</v>
      </c>
      <c r="AU310" s="4"/>
      <c r="AV310" s="4"/>
      <c r="AW310" s="4"/>
      <c r="AX310" s="4"/>
      <c r="AY310" s="48" t="s">
        <v>1800</v>
      </c>
      <c r="AZ310" s="58"/>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row>
    <row r="311" spans="1:201" s="77" customFormat="1" ht="31.5" hidden="1" x14ac:dyDescent="0.25">
      <c r="A311" s="55">
        <v>45342</v>
      </c>
      <c r="B311" s="2" t="s">
        <v>988</v>
      </c>
      <c r="C311" s="56" t="s">
        <v>1473</v>
      </c>
      <c r="D311" s="56" t="s">
        <v>125</v>
      </c>
      <c r="E311" s="56" t="s">
        <v>1481</v>
      </c>
      <c r="F311" s="56" t="s">
        <v>1515</v>
      </c>
      <c r="G311" s="56">
        <v>1</v>
      </c>
      <c r="H311" s="56">
        <v>33</v>
      </c>
      <c r="I311" s="56">
        <v>33</v>
      </c>
      <c r="J311" s="56">
        <v>8</v>
      </c>
      <c r="K311" s="25">
        <f t="shared" si="4"/>
        <v>12.806639999999998</v>
      </c>
      <c r="L311" s="56" t="s">
        <v>226</v>
      </c>
      <c r="M311" s="56" t="s">
        <v>409</v>
      </c>
      <c r="N311" s="56"/>
      <c r="O311" s="48"/>
      <c r="P311" s="48" t="s">
        <v>919</v>
      </c>
      <c r="Q311" s="48" t="s">
        <v>919</v>
      </c>
      <c r="R311" s="48" t="s">
        <v>919</v>
      </c>
      <c r="S311" s="48" t="s">
        <v>919</v>
      </c>
      <c r="T311" s="48" t="s">
        <v>919</v>
      </c>
      <c r="U311" s="48"/>
      <c r="V311" s="57"/>
      <c r="W311" s="3" t="s">
        <v>820</v>
      </c>
      <c r="X311" s="3" t="s">
        <v>816</v>
      </c>
      <c r="Y311" s="3" t="s">
        <v>815</v>
      </c>
      <c r="Z311" s="3" t="s">
        <v>881</v>
      </c>
      <c r="AA311" s="3" t="s">
        <v>815</v>
      </c>
      <c r="AB311" s="3" t="s">
        <v>881</v>
      </c>
      <c r="AC311" s="3" t="s">
        <v>815</v>
      </c>
      <c r="AD311" s="3" t="s">
        <v>815</v>
      </c>
      <c r="AE311" s="3" t="s">
        <v>815</v>
      </c>
      <c r="AF311" s="3" t="s">
        <v>815</v>
      </c>
      <c r="AG311" s="3"/>
      <c r="AH311" s="3" t="s">
        <v>815</v>
      </c>
      <c r="AI311" s="3" t="s">
        <v>815</v>
      </c>
      <c r="AJ311" s="3" t="s">
        <v>815</v>
      </c>
      <c r="AK311" s="3" t="s">
        <v>815</v>
      </c>
      <c r="AL311" s="3" t="s">
        <v>816</v>
      </c>
      <c r="AM311" s="3" t="s">
        <v>1482</v>
      </c>
      <c r="AN311" s="3" t="s">
        <v>815</v>
      </c>
      <c r="AO311" s="28" t="s">
        <v>881</v>
      </c>
      <c r="AP311" s="3"/>
      <c r="AQ311" s="3" t="s">
        <v>2116</v>
      </c>
      <c r="AR311" s="4" t="s">
        <v>823</v>
      </c>
      <c r="AS311" s="50" t="s">
        <v>826</v>
      </c>
      <c r="AT311" s="50" t="s">
        <v>826</v>
      </c>
      <c r="AU311" s="4"/>
      <c r="AV311" s="4"/>
      <c r="AW311" s="4"/>
      <c r="AX311" s="4"/>
      <c r="AY311" s="48" t="s">
        <v>1800</v>
      </c>
      <c r="AZ311" s="58"/>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row>
    <row r="312" spans="1:201" s="77" customFormat="1" ht="15.75" hidden="1" x14ac:dyDescent="0.25">
      <c r="A312" s="55">
        <v>45338</v>
      </c>
      <c r="B312" s="2" t="s">
        <v>1094</v>
      </c>
      <c r="C312" s="56" t="s">
        <v>1474</v>
      </c>
      <c r="D312" s="56" t="s">
        <v>125</v>
      </c>
      <c r="E312" s="56" t="s">
        <v>1379</v>
      </c>
      <c r="F312" s="56" t="s">
        <v>17</v>
      </c>
      <c r="G312" s="56">
        <v>19</v>
      </c>
      <c r="H312" s="56">
        <v>51</v>
      </c>
      <c r="I312" s="56">
        <v>36</v>
      </c>
      <c r="J312" s="56">
        <v>18</v>
      </c>
      <c r="K312" s="25">
        <f t="shared" si="4"/>
        <v>48.580559999999998</v>
      </c>
      <c r="L312" s="56" t="s">
        <v>19</v>
      </c>
      <c r="M312" s="56"/>
      <c r="N312" s="56"/>
      <c r="O312" s="48"/>
      <c r="P312" s="48"/>
      <c r="Q312" s="48"/>
      <c r="R312" s="48"/>
      <c r="S312" s="48"/>
      <c r="T312" s="48"/>
      <c r="U312" s="48"/>
      <c r="V312" s="57"/>
      <c r="W312" s="3"/>
      <c r="X312" s="3"/>
      <c r="Y312" s="3"/>
      <c r="Z312" s="3"/>
      <c r="AA312" s="3"/>
      <c r="AB312" s="3"/>
      <c r="AC312" s="3"/>
      <c r="AD312" s="3"/>
      <c r="AE312" s="3"/>
      <c r="AF312" s="3"/>
      <c r="AG312" s="3"/>
      <c r="AH312" s="3"/>
      <c r="AI312" s="3"/>
      <c r="AJ312" s="3"/>
      <c r="AK312" s="3"/>
      <c r="AL312" s="3"/>
      <c r="AM312" s="3"/>
      <c r="AN312" s="3"/>
      <c r="AO312" s="3"/>
      <c r="AP312" s="3"/>
      <c r="AQ312" s="3"/>
      <c r="AR312" s="4" t="s">
        <v>822</v>
      </c>
      <c r="AS312" s="4"/>
      <c r="AT312" s="4"/>
      <c r="AU312" s="4"/>
      <c r="AV312" s="4"/>
      <c r="AW312" s="4"/>
      <c r="AX312" s="4"/>
      <c r="AY312" s="48"/>
      <c r="AZ312" s="58"/>
      <c r="BA312" s="34"/>
      <c r="BB312" s="34"/>
      <c r="BC312" s="34"/>
      <c r="BD312" s="34"/>
      <c r="BE312" s="34"/>
      <c r="BF312" s="34"/>
      <c r="BG312" s="34"/>
      <c r="BH312" s="34"/>
      <c r="BI312" s="34"/>
      <c r="BJ312" s="34"/>
      <c r="BK312" s="34"/>
      <c r="BL312" s="34"/>
      <c r="BM312" s="34"/>
      <c r="BN312" s="34"/>
      <c r="BO312" s="34"/>
      <c r="BP312" s="34"/>
      <c r="BQ312" s="34"/>
      <c r="BR312" s="34"/>
      <c r="BS312" s="34"/>
      <c r="BT312" s="34"/>
      <c r="BU312" s="34"/>
      <c r="BV312" s="34"/>
      <c r="BW312" s="34"/>
      <c r="BX312" s="34"/>
      <c r="BY312" s="34"/>
      <c r="BZ312" s="34"/>
      <c r="CA312" s="34"/>
      <c r="CB312" s="34"/>
      <c r="CC312" s="34"/>
      <c r="CD312" s="34"/>
      <c r="CE312" s="34"/>
      <c r="CF312" s="34"/>
      <c r="CG312" s="34"/>
      <c r="CH312" s="34"/>
      <c r="CI312" s="34"/>
      <c r="CJ312" s="34"/>
      <c r="CK312" s="34"/>
      <c r="CL312" s="34"/>
      <c r="CM312" s="34"/>
      <c r="CN312" s="34"/>
      <c r="CO312" s="34"/>
      <c r="CP312" s="34"/>
      <c r="CQ312" s="34"/>
      <c r="CR312" s="34"/>
      <c r="CS312" s="34"/>
      <c r="CT312" s="34"/>
      <c r="CU312" s="34"/>
      <c r="CV312" s="34"/>
      <c r="CW312" s="34"/>
      <c r="CX312" s="34"/>
      <c r="CY312" s="34"/>
      <c r="CZ312" s="34"/>
      <c r="DA312" s="34"/>
      <c r="DB312" s="34"/>
      <c r="DC312" s="34"/>
      <c r="DD312" s="34"/>
      <c r="DE312" s="34"/>
      <c r="DF312" s="34"/>
      <c r="DG312" s="34"/>
      <c r="DH312" s="34"/>
      <c r="DI312" s="34"/>
      <c r="DJ312" s="34"/>
      <c r="DK312" s="34"/>
      <c r="DL312" s="34"/>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row>
    <row r="313" spans="1:201" s="77" customFormat="1" ht="31.5" x14ac:dyDescent="0.25">
      <c r="A313" s="55">
        <v>45338</v>
      </c>
      <c r="B313" s="2" t="s">
        <v>1094</v>
      </c>
      <c r="C313" s="56" t="s">
        <v>1475</v>
      </c>
      <c r="D313" s="56" t="s">
        <v>125</v>
      </c>
      <c r="E313" s="56" t="s">
        <v>1382</v>
      </c>
      <c r="F313" s="56" t="s">
        <v>1383</v>
      </c>
      <c r="G313" s="56">
        <v>1</v>
      </c>
      <c r="H313" s="56">
        <v>29</v>
      </c>
      <c r="I313" s="56">
        <v>18</v>
      </c>
      <c r="J313" s="56">
        <v>5</v>
      </c>
      <c r="K313" s="25">
        <f t="shared" si="4"/>
        <v>3.8367</v>
      </c>
      <c r="L313" s="56" t="s">
        <v>19</v>
      </c>
      <c r="M313" s="56" t="s">
        <v>1371</v>
      </c>
      <c r="N313" s="56"/>
      <c r="O313" s="48" t="s">
        <v>1350</v>
      </c>
      <c r="P313" s="48" t="s">
        <v>919</v>
      </c>
      <c r="Q313" s="48" t="s">
        <v>919</v>
      </c>
      <c r="R313" s="48" t="s">
        <v>919</v>
      </c>
      <c r="S313" s="48" t="s">
        <v>2097</v>
      </c>
      <c r="T313" s="48" t="s">
        <v>919</v>
      </c>
      <c r="U313" s="48"/>
      <c r="V313" s="57"/>
      <c r="W313" s="3" t="s">
        <v>820</v>
      </c>
      <c r="X313" s="3" t="s">
        <v>820</v>
      </c>
      <c r="Y313" s="3" t="s">
        <v>815</v>
      </c>
      <c r="Z313" s="3" t="s">
        <v>812</v>
      </c>
      <c r="AA313" s="3" t="s">
        <v>816</v>
      </c>
      <c r="AB313" s="3" t="s">
        <v>881</v>
      </c>
      <c r="AC313" s="3" t="s">
        <v>815</v>
      </c>
      <c r="AD313" s="3" t="s">
        <v>816</v>
      </c>
      <c r="AE313" s="3" t="s">
        <v>816</v>
      </c>
      <c r="AF313" s="3" t="s">
        <v>815</v>
      </c>
      <c r="AG313" s="3"/>
      <c r="AH313" s="3" t="s">
        <v>815</v>
      </c>
      <c r="AI313" s="3" t="s">
        <v>816</v>
      </c>
      <c r="AJ313" s="3" t="s">
        <v>815</v>
      </c>
      <c r="AK313" s="3" t="s">
        <v>816</v>
      </c>
      <c r="AL313" s="3" t="s">
        <v>820</v>
      </c>
      <c r="AM313" s="3"/>
      <c r="AN313" s="3" t="s">
        <v>815</v>
      </c>
      <c r="AO313" s="28" t="s">
        <v>881</v>
      </c>
      <c r="AP313" s="3"/>
      <c r="AQ313" s="3" t="s">
        <v>2115</v>
      </c>
      <c r="AR313" s="4" t="s">
        <v>823</v>
      </c>
      <c r="AS313" s="50" t="s">
        <v>826</v>
      </c>
      <c r="AT313" s="50" t="s">
        <v>826</v>
      </c>
      <c r="AU313" s="4"/>
      <c r="AV313" s="4"/>
      <c r="AW313" s="4"/>
      <c r="AX313" s="4"/>
      <c r="AY313" s="48"/>
      <c r="AZ313" s="58"/>
      <c r="BA313" s="34"/>
      <c r="BB313" s="34"/>
      <c r="BC313" s="34"/>
      <c r="BD313" s="34"/>
      <c r="BE313" s="34"/>
      <c r="BF313" s="34"/>
      <c r="BG313" s="34"/>
      <c r="BH313" s="34"/>
      <c r="BI313" s="34"/>
      <c r="BJ313" s="34"/>
      <c r="BK313" s="34"/>
      <c r="BL313" s="34"/>
      <c r="BM313" s="34"/>
      <c r="BN313" s="34"/>
      <c r="BO313" s="34"/>
      <c r="BP313" s="34"/>
      <c r="BQ313" s="34"/>
      <c r="BR313" s="34"/>
      <c r="BS313" s="34"/>
      <c r="BT313" s="34"/>
      <c r="BU313" s="34"/>
      <c r="BV313" s="34"/>
      <c r="BW313" s="34"/>
      <c r="BX313" s="34"/>
      <c r="BY313" s="34"/>
      <c r="BZ313" s="34"/>
      <c r="CA313" s="34"/>
      <c r="CB313" s="34"/>
      <c r="CC313" s="34"/>
      <c r="CD313" s="34"/>
      <c r="CE313" s="34"/>
      <c r="CF313" s="34"/>
      <c r="CG313" s="34"/>
      <c r="CH313" s="34"/>
      <c r="CI313" s="34"/>
      <c r="CJ313" s="34"/>
      <c r="CK313" s="34"/>
      <c r="CL313" s="34"/>
      <c r="CM313" s="34"/>
      <c r="CN313" s="34"/>
      <c r="CO313" s="34"/>
      <c r="CP313" s="34"/>
      <c r="CQ313" s="34"/>
      <c r="CR313" s="34"/>
      <c r="CS313" s="34"/>
      <c r="CT313" s="34"/>
      <c r="CU313" s="34"/>
      <c r="CV313" s="34"/>
      <c r="CW313" s="34"/>
      <c r="CX313" s="34"/>
      <c r="CY313" s="34"/>
      <c r="CZ313" s="34"/>
      <c r="DA313" s="34"/>
      <c r="DB313" s="34"/>
      <c r="DC313" s="34"/>
      <c r="DD313" s="34"/>
      <c r="DE313" s="34"/>
      <c r="DF313" s="34"/>
      <c r="DG313" s="34"/>
      <c r="DH313" s="34"/>
      <c r="DI313" s="34"/>
      <c r="DJ313" s="34"/>
      <c r="DK313" s="34"/>
      <c r="DL313" s="34"/>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row>
    <row r="314" spans="1:201" s="78" customFormat="1" ht="31.5" hidden="1" x14ac:dyDescent="0.25">
      <c r="A314" s="55">
        <v>45342</v>
      </c>
      <c r="B314" s="2" t="s">
        <v>988</v>
      </c>
      <c r="C314" s="56" t="s">
        <v>1476</v>
      </c>
      <c r="D314" s="56" t="s">
        <v>125</v>
      </c>
      <c r="E314" s="56" t="s">
        <v>1382</v>
      </c>
      <c r="F314" s="56" t="s">
        <v>1097</v>
      </c>
      <c r="G314" s="56">
        <v>1</v>
      </c>
      <c r="H314" s="56">
        <v>20</v>
      </c>
      <c r="I314" s="56">
        <v>13</v>
      </c>
      <c r="J314" s="56">
        <v>12</v>
      </c>
      <c r="K314" s="25">
        <f t="shared" si="4"/>
        <v>4.5864000000000003</v>
      </c>
      <c r="L314" s="56" t="s">
        <v>226</v>
      </c>
      <c r="M314" s="56" t="s">
        <v>409</v>
      </c>
      <c r="N314" s="56"/>
      <c r="O314" s="48" t="s">
        <v>1350</v>
      </c>
      <c r="P314" s="48" t="s">
        <v>1787</v>
      </c>
      <c r="Q314" s="48" t="s">
        <v>919</v>
      </c>
      <c r="R314" s="48" t="s">
        <v>919</v>
      </c>
      <c r="S314" s="48" t="s">
        <v>919</v>
      </c>
      <c r="T314" s="48" t="s">
        <v>919</v>
      </c>
      <c r="U314" s="48"/>
      <c r="V314" s="57"/>
      <c r="W314" s="3" t="s">
        <v>820</v>
      </c>
      <c r="X314" s="3" t="s">
        <v>820</v>
      </c>
      <c r="Y314" s="3" t="s">
        <v>816</v>
      </c>
      <c r="Z314" s="3" t="s">
        <v>881</v>
      </c>
      <c r="AA314" s="3" t="s">
        <v>815</v>
      </c>
      <c r="AB314" s="3" t="s">
        <v>881</v>
      </c>
      <c r="AC314" s="3" t="s">
        <v>815</v>
      </c>
      <c r="AD314" s="3" t="s">
        <v>815</v>
      </c>
      <c r="AE314" s="3" t="s">
        <v>815</v>
      </c>
      <c r="AF314" s="3" t="s">
        <v>815</v>
      </c>
      <c r="AG314" s="3"/>
      <c r="AH314" s="3" t="s">
        <v>815</v>
      </c>
      <c r="AI314" s="3" t="s">
        <v>815</v>
      </c>
      <c r="AJ314" s="3" t="s">
        <v>815</v>
      </c>
      <c r="AK314" s="3" t="s">
        <v>815</v>
      </c>
      <c r="AL314" s="3" t="s">
        <v>816</v>
      </c>
      <c r="AM314" s="3" t="s">
        <v>1488</v>
      </c>
      <c r="AN314" s="3" t="s">
        <v>815</v>
      </c>
      <c r="AO314" s="28" t="s">
        <v>881</v>
      </c>
      <c r="AP314" s="3"/>
      <c r="AQ314" s="3" t="s">
        <v>839</v>
      </c>
      <c r="AR314" s="4" t="s">
        <v>823</v>
      </c>
      <c r="AS314" s="50" t="s">
        <v>826</v>
      </c>
      <c r="AT314" s="50" t="s">
        <v>826</v>
      </c>
      <c r="AU314" s="4"/>
      <c r="AV314" s="4"/>
      <c r="AW314" s="4"/>
      <c r="AX314" s="4"/>
      <c r="AY314" s="48" t="s">
        <v>1800</v>
      </c>
      <c r="AZ314" s="58"/>
      <c r="BA314" s="34"/>
      <c r="BB314" s="34"/>
      <c r="BC314" s="34"/>
      <c r="BD314" s="34"/>
      <c r="BE314" s="34"/>
      <c r="BF314" s="34"/>
      <c r="BG314" s="34"/>
      <c r="BH314" s="34"/>
      <c r="BI314" s="34"/>
      <c r="BJ314" s="34"/>
      <c r="BK314" s="34"/>
      <c r="BL314" s="34"/>
      <c r="BM314" s="34"/>
      <c r="BN314" s="34"/>
      <c r="BO314" s="34"/>
      <c r="BP314" s="34"/>
      <c r="BQ314" s="34"/>
      <c r="BR314" s="34"/>
      <c r="BS314" s="34"/>
      <c r="BT314" s="34"/>
      <c r="BU314" s="34"/>
      <c r="BV314" s="34"/>
      <c r="BW314" s="34"/>
      <c r="BX314" s="34"/>
      <c r="BY314" s="34"/>
      <c r="BZ314" s="34"/>
      <c r="CA314" s="34"/>
      <c r="CB314" s="34"/>
      <c r="CC314" s="34"/>
      <c r="CD314" s="34"/>
      <c r="CE314" s="34"/>
      <c r="CF314" s="34"/>
      <c r="CG314" s="34"/>
      <c r="CH314" s="34"/>
      <c r="CI314" s="34"/>
      <c r="CJ314" s="34"/>
      <c r="CK314" s="34"/>
      <c r="CL314" s="34"/>
      <c r="CM314" s="34"/>
      <c r="CN314" s="34"/>
      <c r="CO314" s="34"/>
      <c r="CP314" s="34"/>
      <c r="CQ314" s="34"/>
      <c r="CR314" s="34"/>
      <c r="CS314" s="34"/>
      <c r="CT314" s="34"/>
      <c r="CU314" s="34"/>
      <c r="CV314" s="34"/>
      <c r="CW314" s="34"/>
      <c r="CX314" s="34"/>
      <c r="CY314" s="34"/>
      <c r="CZ314" s="34"/>
      <c r="DA314" s="34"/>
      <c r="DB314" s="34"/>
      <c r="DC314" s="34"/>
      <c r="DD314" s="34"/>
      <c r="DE314" s="34"/>
      <c r="DF314" s="34"/>
      <c r="DG314" s="34"/>
      <c r="DH314" s="34"/>
      <c r="DI314" s="34"/>
      <c r="DJ314" s="34"/>
      <c r="DK314" s="34"/>
      <c r="DL314" s="34"/>
      <c r="DM314" s="79"/>
      <c r="DN314" s="79"/>
      <c r="DO314" s="79"/>
      <c r="DP314" s="79"/>
      <c r="DQ314" s="79"/>
      <c r="DR314" s="79"/>
      <c r="DS314" s="79"/>
      <c r="DT314" s="79"/>
      <c r="DU314" s="79"/>
      <c r="DV314" s="79"/>
      <c r="DW314" s="79"/>
      <c r="DX314" s="79"/>
      <c r="DY314" s="79"/>
      <c r="DZ314" s="79"/>
      <c r="EA314" s="79"/>
      <c r="EB314" s="79"/>
      <c r="EC314" s="79"/>
      <c r="ED314" s="79"/>
      <c r="EE314" s="79"/>
      <c r="EF314" s="79"/>
      <c r="EG314" s="79"/>
      <c r="EH314" s="79"/>
      <c r="EI314" s="79"/>
      <c r="EJ314" s="79"/>
      <c r="EK314" s="79"/>
      <c r="EL314" s="79"/>
      <c r="EM314" s="79"/>
      <c r="EN314" s="79"/>
      <c r="EO314" s="79"/>
      <c r="EP314" s="79"/>
      <c r="EQ314" s="79"/>
      <c r="ER314" s="79"/>
      <c r="ES314" s="79"/>
      <c r="ET314" s="79"/>
      <c r="EU314" s="79"/>
      <c r="EV314" s="79"/>
      <c r="EW314" s="79"/>
      <c r="EX314" s="79"/>
      <c r="EY314" s="79"/>
      <c r="EZ314" s="79"/>
      <c r="FA314" s="79"/>
      <c r="FB314" s="79"/>
      <c r="FC314" s="79"/>
      <c r="FD314" s="79"/>
      <c r="FE314" s="79"/>
      <c r="FF314" s="79"/>
      <c r="FG314" s="79"/>
      <c r="FH314" s="79"/>
      <c r="FI314" s="79"/>
      <c r="FJ314" s="79"/>
      <c r="FK314" s="79"/>
      <c r="FL314" s="79"/>
      <c r="FM314" s="79"/>
      <c r="FN314" s="79"/>
      <c r="FO314" s="79"/>
      <c r="FP314" s="79"/>
      <c r="FQ314" s="79"/>
      <c r="FR314" s="79"/>
      <c r="FS314" s="79"/>
      <c r="FT314" s="79"/>
      <c r="FU314" s="79"/>
      <c r="FV314" s="79"/>
      <c r="FW314" s="79"/>
      <c r="FX314" s="79"/>
      <c r="FY314" s="79"/>
      <c r="FZ314" s="79"/>
      <c r="GA314" s="79"/>
      <c r="GB314" s="79"/>
      <c r="GC314" s="79"/>
      <c r="GD314" s="79"/>
      <c r="GE314" s="79"/>
      <c r="GF314" s="79"/>
      <c r="GG314" s="79"/>
      <c r="GH314" s="79"/>
      <c r="GI314" s="79"/>
      <c r="GJ314" s="79"/>
      <c r="GK314" s="79"/>
      <c r="GL314" s="79"/>
      <c r="GM314" s="79"/>
      <c r="GN314" s="79"/>
      <c r="GO314" s="79"/>
      <c r="GP314" s="79"/>
      <c r="GQ314" s="79"/>
      <c r="GR314" s="79"/>
      <c r="GS314" s="79"/>
    </row>
    <row r="315" spans="1:201" s="78" customFormat="1" ht="31.5" x14ac:dyDescent="0.25">
      <c r="A315" s="55">
        <v>45460</v>
      </c>
      <c r="B315" s="2" t="s">
        <v>988</v>
      </c>
      <c r="C315" s="56" t="s">
        <v>2120</v>
      </c>
      <c r="D315" s="56" t="s">
        <v>125</v>
      </c>
      <c r="E315" s="56" t="s">
        <v>2121</v>
      </c>
      <c r="F315" s="56" t="s">
        <v>1097</v>
      </c>
      <c r="G315" s="56" t="s">
        <v>2122</v>
      </c>
      <c r="H315" s="91"/>
      <c r="I315" s="91"/>
      <c r="J315" s="91"/>
      <c r="K315" s="25"/>
      <c r="L315" s="56" t="s">
        <v>19</v>
      </c>
      <c r="M315" s="56"/>
      <c r="N315" s="56"/>
      <c r="O315" s="48" t="s">
        <v>1350</v>
      </c>
      <c r="P315" s="48"/>
      <c r="Q315" s="48"/>
      <c r="R315" s="48" t="s">
        <v>2123</v>
      </c>
      <c r="S315" s="48"/>
      <c r="T315" s="48"/>
      <c r="U315" s="48"/>
      <c r="V315" s="57" t="s">
        <v>2124</v>
      </c>
      <c r="W315" s="3" t="s">
        <v>820</v>
      </c>
      <c r="X315" s="3" t="s">
        <v>816</v>
      </c>
      <c r="Y315" s="3" t="s">
        <v>816</v>
      </c>
      <c r="Z315" s="3" t="s">
        <v>2125</v>
      </c>
      <c r="AA315" s="3" t="s">
        <v>881</v>
      </c>
      <c r="AB315" s="3" t="s">
        <v>881</v>
      </c>
      <c r="AC315" s="3" t="s">
        <v>820</v>
      </c>
      <c r="AD315" s="3" t="s">
        <v>815</v>
      </c>
      <c r="AE315" s="3" t="s">
        <v>816</v>
      </c>
      <c r="AF315" s="3" t="s">
        <v>815</v>
      </c>
      <c r="AG315" s="3"/>
      <c r="AH315" s="3" t="s">
        <v>816</v>
      </c>
      <c r="AI315" s="3" t="s">
        <v>816</v>
      </c>
      <c r="AJ315" s="3" t="s">
        <v>815</v>
      </c>
      <c r="AK315" s="3" t="s">
        <v>820</v>
      </c>
      <c r="AL315" s="3" t="s">
        <v>820</v>
      </c>
      <c r="AM315" s="3"/>
      <c r="AN315" s="3" t="s">
        <v>815</v>
      </c>
      <c r="AO315" s="28" t="s">
        <v>881</v>
      </c>
      <c r="AP315" s="3"/>
      <c r="AQ315" s="3" t="s">
        <v>840</v>
      </c>
      <c r="AR315" s="4" t="s">
        <v>823</v>
      </c>
      <c r="AS315" s="50"/>
      <c r="AT315" s="4" t="s">
        <v>822</v>
      </c>
      <c r="AU315" s="4"/>
      <c r="AV315" s="4"/>
      <c r="AW315" s="4"/>
      <c r="AX315" s="4"/>
      <c r="AY315" s="48" t="s">
        <v>2126</v>
      </c>
      <c r="AZ315" s="58"/>
      <c r="BA315" s="34"/>
      <c r="BB315" s="34"/>
      <c r="BC315" s="34"/>
      <c r="BD315" s="34"/>
      <c r="BE315" s="34"/>
      <c r="BF315" s="34"/>
      <c r="BG315" s="34"/>
      <c r="BH315" s="34"/>
      <c r="BI315" s="34"/>
      <c r="BJ315" s="34"/>
      <c r="BK315" s="34"/>
      <c r="BL315" s="34"/>
      <c r="BM315" s="34"/>
      <c r="BN315" s="34"/>
      <c r="BO315" s="34"/>
      <c r="BP315" s="34"/>
      <c r="BQ315" s="34"/>
      <c r="BR315" s="34"/>
      <c r="BS315" s="34"/>
      <c r="BT315" s="34"/>
      <c r="BU315" s="34"/>
      <c r="BV315" s="34"/>
      <c r="BW315" s="34"/>
      <c r="BX315" s="34"/>
      <c r="BY315" s="34"/>
      <c r="BZ315" s="34"/>
      <c r="CA315" s="34"/>
      <c r="CB315" s="34"/>
      <c r="CC315" s="34"/>
      <c r="CD315" s="34"/>
      <c r="CE315" s="34"/>
      <c r="CF315" s="34"/>
      <c r="CG315" s="34"/>
      <c r="CH315" s="34"/>
      <c r="CI315" s="34"/>
      <c r="CJ315" s="34"/>
      <c r="CK315" s="34"/>
      <c r="CL315" s="34"/>
      <c r="CM315" s="34"/>
      <c r="CN315" s="34"/>
      <c r="CO315" s="34"/>
      <c r="CP315" s="34"/>
      <c r="CQ315" s="34"/>
      <c r="CR315" s="34"/>
      <c r="CS315" s="34"/>
      <c r="CT315" s="34"/>
      <c r="CU315" s="34"/>
      <c r="CV315" s="34"/>
      <c r="CW315" s="34"/>
      <c r="CX315" s="34"/>
      <c r="CY315" s="34"/>
      <c r="CZ315" s="34"/>
      <c r="DA315" s="34"/>
      <c r="DB315" s="34"/>
      <c r="DC315" s="34"/>
      <c r="DD315" s="34"/>
      <c r="DE315" s="34"/>
      <c r="DF315" s="34"/>
      <c r="DG315" s="34"/>
      <c r="DH315" s="34"/>
      <c r="DI315" s="34"/>
      <c r="DJ315" s="34"/>
      <c r="DK315" s="34"/>
      <c r="DL315" s="34"/>
      <c r="DM315" s="79"/>
      <c r="DN315" s="79"/>
      <c r="DO315" s="79"/>
      <c r="DP315" s="79"/>
      <c r="DQ315" s="79"/>
      <c r="DR315" s="79"/>
      <c r="DS315" s="79"/>
      <c r="DT315" s="79"/>
      <c r="DU315" s="79"/>
      <c r="DV315" s="79"/>
      <c r="DW315" s="79"/>
      <c r="DX315" s="79"/>
      <c r="DY315" s="79"/>
      <c r="DZ315" s="79"/>
      <c r="EA315" s="79"/>
      <c r="EB315" s="79"/>
      <c r="EC315" s="79"/>
      <c r="ED315" s="79"/>
      <c r="EE315" s="79"/>
      <c r="EF315" s="79"/>
      <c r="EG315" s="79"/>
      <c r="EH315" s="79"/>
      <c r="EI315" s="79"/>
      <c r="EJ315" s="79"/>
      <c r="EK315" s="79"/>
      <c r="EL315" s="79"/>
      <c r="EM315" s="79"/>
      <c r="EN315" s="79"/>
      <c r="EO315" s="79"/>
      <c r="EP315" s="79"/>
      <c r="EQ315" s="79"/>
      <c r="ER315" s="79"/>
      <c r="ES315" s="79"/>
      <c r="ET315" s="79"/>
      <c r="EU315" s="79"/>
      <c r="EV315" s="79"/>
      <c r="EW315" s="79"/>
      <c r="EX315" s="79"/>
      <c r="EY315" s="79"/>
      <c r="EZ315" s="79"/>
      <c r="FA315" s="79"/>
      <c r="FB315" s="79"/>
      <c r="FC315" s="79"/>
      <c r="FD315" s="79"/>
      <c r="FE315" s="79"/>
      <c r="FF315" s="79"/>
      <c r="FG315" s="79"/>
      <c r="FH315" s="79"/>
      <c r="FI315" s="79"/>
      <c r="FJ315" s="79"/>
      <c r="FK315" s="79"/>
      <c r="FL315" s="79"/>
      <c r="FM315" s="79"/>
      <c r="FN315" s="79"/>
      <c r="FO315" s="79"/>
      <c r="FP315" s="79"/>
      <c r="FQ315" s="79"/>
      <c r="FR315" s="79"/>
      <c r="FS315" s="79"/>
      <c r="FT315" s="79"/>
      <c r="FU315" s="79"/>
      <c r="FV315" s="79"/>
      <c r="FW315" s="79"/>
      <c r="FX315" s="79"/>
      <c r="FY315" s="79"/>
      <c r="FZ315" s="79"/>
      <c r="GA315" s="79"/>
      <c r="GB315" s="79"/>
      <c r="GC315" s="79"/>
      <c r="GD315" s="79"/>
      <c r="GE315" s="79"/>
      <c r="GF315" s="79"/>
      <c r="GG315" s="79"/>
      <c r="GH315" s="79"/>
      <c r="GI315" s="79"/>
      <c r="GJ315" s="79"/>
      <c r="GK315" s="79"/>
      <c r="GL315" s="79"/>
      <c r="GM315" s="79"/>
      <c r="GN315" s="79"/>
      <c r="GO315" s="79"/>
      <c r="GP315" s="79"/>
      <c r="GQ315" s="79"/>
      <c r="GR315" s="79"/>
      <c r="GS315" s="79"/>
    </row>
    <row r="316" spans="1:201" s="77" customFormat="1" ht="15.75" hidden="1" x14ac:dyDescent="0.25">
      <c r="A316" s="55">
        <v>45337</v>
      </c>
      <c r="B316" s="2" t="s">
        <v>1094</v>
      </c>
      <c r="C316" s="56" t="s">
        <v>1384</v>
      </c>
      <c r="D316" s="56" t="s">
        <v>125</v>
      </c>
      <c r="E316" s="56" t="s">
        <v>1385</v>
      </c>
      <c r="F316" s="56" t="s">
        <v>1391</v>
      </c>
      <c r="G316" s="56">
        <v>20</v>
      </c>
      <c r="H316" s="56">
        <v>24</v>
      </c>
      <c r="I316" s="56">
        <v>10</v>
      </c>
      <c r="J316" s="56">
        <v>7</v>
      </c>
      <c r="K316" s="25">
        <f t="shared" si="4"/>
        <v>2.4696000000000002</v>
      </c>
      <c r="L316" s="56" t="s">
        <v>19</v>
      </c>
      <c r="M316" s="56" t="s">
        <v>1371</v>
      </c>
      <c r="N316" s="56"/>
      <c r="O316" s="48"/>
      <c r="P316" s="48"/>
      <c r="Q316" s="48"/>
      <c r="R316" s="48"/>
      <c r="S316" s="48"/>
      <c r="T316" s="48"/>
      <c r="U316" s="48"/>
      <c r="V316" s="57"/>
      <c r="W316" s="3"/>
      <c r="X316" s="3"/>
      <c r="Y316" s="3"/>
      <c r="Z316" s="3"/>
      <c r="AA316" s="3"/>
      <c r="AB316" s="3"/>
      <c r="AC316" s="3"/>
      <c r="AD316" s="3"/>
      <c r="AE316" s="3"/>
      <c r="AF316" s="3"/>
      <c r="AG316" s="3"/>
      <c r="AH316" s="3"/>
      <c r="AI316" s="3"/>
      <c r="AJ316" s="3"/>
      <c r="AK316" s="3"/>
      <c r="AL316" s="3"/>
      <c r="AM316" s="3"/>
      <c r="AN316" s="3"/>
      <c r="AO316" s="3"/>
      <c r="AP316" s="3"/>
      <c r="AQ316" s="3"/>
      <c r="AR316" s="4" t="s">
        <v>823</v>
      </c>
      <c r="AS316" s="4"/>
      <c r="AT316" s="4"/>
      <c r="AU316" s="4"/>
      <c r="AV316" s="4"/>
      <c r="AW316" s="4"/>
      <c r="AX316" s="4"/>
      <c r="AY316" s="48"/>
      <c r="AZ316" s="58"/>
      <c r="BA316" s="34"/>
      <c r="BB316" s="34"/>
      <c r="BC316" s="34"/>
      <c r="BD316" s="34"/>
      <c r="BE316" s="34"/>
      <c r="BF316" s="34"/>
      <c r="BG316" s="34"/>
      <c r="BH316" s="34"/>
      <c r="BI316" s="34"/>
      <c r="BJ316" s="34"/>
      <c r="BK316" s="34"/>
      <c r="BL316" s="34"/>
      <c r="BM316" s="34"/>
      <c r="BN316" s="34"/>
      <c r="BO316" s="34"/>
      <c r="BP316" s="34"/>
      <c r="BQ316" s="34"/>
      <c r="BR316" s="34"/>
      <c r="BS316" s="34"/>
      <c r="BT316" s="34"/>
      <c r="BU316" s="34"/>
      <c r="BV316" s="34"/>
      <c r="BW316" s="34"/>
      <c r="BX316" s="34"/>
      <c r="BY316" s="34"/>
      <c r="BZ316" s="34"/>
      <c r="CA316" s="34"/>
      <c r="CB316" s="34"/>
      <c r="CC316" s="34"/>
      <c r="CD316" s="34"/>
      <c r="CE316" s="34"/>
      <c r="CF316" s="34"/>
      <c r="CG316" s="34"/>
      <c r="CH316" s="34"/>
      <c r="CI316" s="34"/>
      <c r="CJ316" s="34"/>
      <c r="CK316" s="34"/>
      <c r="CL316" s="34"/>
      <c r="CM316" s="34"/>
      <c r="CN316" s="34"/>
      <c r="CO316" s="34"/>
      <c r="CP316" s="34"/>
      <c r="CQ316" s="34"/>
      <c r="CR316" s="34"/>
      <c r="CS316" s="34"/>
      <c r="CT316" s="34"/>
      <c r="CU316" s="34"/>
      <c r="CV316" s="34"/>
      <c r="CW316" s="34"/>
      <c r="CX316" s="34"/>
      <c r="CY316" s="34"/>
      <c r="CZ316" s="34"/>
      <c r="DA316" s="34"/>
      <c r="DB316" s="34"/>
      <c r="DC316" s="34"/>
      <c r="DD316" s="34"/>
      <c r="DE316" s="34"/>
      <c r="DF316" s="34"/>
      <c r="DG316" s="34"/>
      <c r="DH316" s="34"/>
      <c r="DI316" s="34"/>
      <c r="DJ316" s="34"/>
      <c r="DK316" s="34"/>
      <c r="DL316" s="34"/>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row>
    <row r="317" spans="1:201" s="77" customFormat="1" ht="31.5" hidden="1" x14ac:dyDescent="0.25">
      <c r="A317" s="55">
        <v>45337</v>
      </c>
      <c r="B317" s="2" t="s">
        <v>1094</v>
      </c>
      <c r="C317" s="56" t="s">
        <v>1386</v>
      </c>
      <c r="D317" s="56" t="s">
        <v>125</v>
      </c>
      <c r="E317" s="56" t="s">
        <v>1387</v>
      </c>
      <c r="F317" s="56" t="s">
        <v>1388</v>
      </c>
      <c r="G317" s="56">
        <v>10</v>
      </c>
      <c r="H317" s="56">
        <v>10</v>
      </c>
      <c r="I317" s="56">
        <v>19</v>
      </c>
      <c r="J317" s="56">
        <v>9</v>
      </c>
      <c r="K317" s="25">
        <f t="shared" si="4"/>
        <v>2.5137</v>
      </c>
      <c r="L317" s="56" t="s">
        <v>19</v>
      </c>
      <c r="M317" s="56" t="s">
        <v>1371</v>
      </c>
      <c r="N317" s="56"/>
      <c r="O317" s="48"/>
      <c r="P317" s="48"/>
      <c r="Q317" s="48"/>
      <c r="R317" s="48"/>
      <c r="S317" s="48"/>
      <c r="T317" s="48"/>
      <c r="U317" s="48"/>
      <c r="V317" s="57"/>
      <c r="W317" s="3"/>
      <c r="X317" s="3"/>
      <c r="Y317" s="3"/>
      <c r="Z317" s="3"/>
      <c r="AA317" s="3"/>
      <c r="AB317" s="3"/>
      <c r="AC317" s="3"/>
      <c r="AD317" s="3"/>
      <c r="AE317" s="3"/>
      <c r="AF317" s="3"/>
      <c r="AG317" s="3"/>
      <c r="AH317" s="3"/>
      <c r="AI317" s="3"/>
      <c r="AJ317" s="3"/>
      <c r="AK317" s="3"/>
      <c r="AL317" s="3"/>
      <c r="AM317" s="3"/>
      <c r="AN317" s="3"/>
      <c r="AO317" s="3"/>
      <c r="AP317" s="3"/>
      <c r="AQ317" s="3"/>
      <c r="AR317" s="4" t="s">
        <v>823</v>
      </c>
      <c r="AS317" s="4"/>
      <c r="AT317" s="4"/>
      <c r="AU317" s="4"/>
      <c r="AV317" s="4"/>
      <c r="AW317" s="4"/>
      <c r="AX317" s="4"/>
      <c r="AY317" s="48"/>
      <c r="AZ317" s="58"/>
      <c r="BA317" s="34"/>
      <c r="BB317" s="34"/>
      <c r="BC317" s="34"/>
      <c r="BD317" s="34"/>
      <c r="BE317" s="34"/>
      <c r="BF317" s="34"/>
      <c r="BG317" s="34"/>
      <c r="BH317" s="34"/>
      <c r="BI317" s="34"/>
      <c r="BJ317" s="34"/>
      <c r="BK317" s="34"/>
      <c r="BL317" s="34"/>
      <c r="BM317" s="34"/>
      <c r="BN317" s="34"/>
      <c r="BO317" s="34"/>
      <c r="BP317" s="34"/>
      <c r="BQ317" s="34"/>
      <c r="BR317" s="34"/>
      <c r="BS317" s="34"/>
      <c r="BT317" s="34"/>
      <c r="BU317" s="34"/>
      <c r="BV317" s="34"/>
      <c r="BW317" s="34"/>
      <c r="BX317" s="34"/>
      <c r="BY317" s="34"/>
      <c r="BZ317" s="34"/>
      <c r="CA317" s="34"/>
      <c r="CB317" s="34"/>
      <c r="CC317" s="34"/>
      <c r="CD317" s="34"/>
      <c r="CE317" s="34"/>
      <c r="CF317" s="34"/>
      <c r="CG317" s="34"/>
      <c r="CH317" s="34"/>
      <c r="CI317" s="34"/>
      <c r="CJ317" s="34"/>
      <c r="CK317" s="34"/>
      <c r="CL317" s="34"/>
      <c r="CM317" s="34"/>
      <c r="CN317" s="34"/>
      <c r="CO317" s="34"/>
      <c r="CP317" s="34"/>
      <c r="CQ317" s="34"/>
      <c r="CR317" s="34"/>
      <c r="CS317" s="34"/>
      <c r="CT317" s="34"/>
      <c r="CU317" s="34"/>
      <c r="CV317" s="34"/>
      <c r="CW317" s="34"/>
      <c r="CX317" s="34"/>
      <c r="CY317" s="34"/>
      <c r="CZ317" s="34"/>
      <c r="DA317" s="34"/>
      <c r="DB317" s="34"/>
      <c r="DC317" s="34"/>
      <c r="DD317" s="34"/>
      <c r="DE317" s="34"/>
      <c r="DF317" s="34"/>
      <c r="DG317" s="34"/>
      <c r="DH317" s="34"/>
      <c r="DI317" s="34"/>
      <c r="DJ317" s="34"/>
      <c r="DK317" s="34"/>
      <c r="DL317" s="34"/>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row>
    <row r="318" spans="1:201" s="77" customFormat="1" ht="15.75" hidden="1" x14ac:dyDescent="0.25">
      <c r="A318" s="55">
        <v>45337</v>
      </c>
      <c r="B318" s="2" t="s">
        <v>1094</v>
      </c>
      <c r="C318" s="56" t="s">
        <v>1389</v>
      </c>
      <c r="D318" s="56" t="s">
        <v>125</v>
      </c>
      <c r="E318" s="56" t="s">
        <v>1390</v>
      </c>
      <c r="F318" s="56" t="s">
        <v>1391</v>
      </c>
      <c r="G318" s="56">
        <v>30</v>
      </c>
      <c r="H318" s="56">
        <v>18</v>
      </c>
      <c r="I318" s="56">
        <v>15</v>
      </c>
      <c r="J318" s="56">
        <v>10</v>
      </c>
      <c r="K318" s="25">
        <f t="shared" ref="K318:K321" si="5">(((H318*I318*J318))/1000000)*1470</f>
        <v>3.9690000000000003</v>
      </c>
      <c r="L318" s="56" t="s">
        <v>19</v>
      </c>
      <c r="M318" s="56" t="s">
        <v>1371</v>
      </c>
      <c r="N318" s="56"/>
      <c r="O318" s="48"/>
      <c r="P318" s="48"/>
      <c r="Q318" s="48"/>
      <c r="R318" s="48"/>
      <c r="S318" s="48"/>
      <c r="T318" s="48"/>
      <c r="U318" s="48"/>
      <c r="V318" s="57"/>
      <c r="W318" s="3"/>
      <c r="X318" s="3"/>
      <c r="Y318" s="3"/>
      <c r="Z318" s="3"/>
      <c r="AA318" s="3"/>
      <c r="AB318" s="3"/>
      <c r="AC318" s="3"/>
      <c r="AD318" s="3"/>
      <c r="AE318" s="3"/>
      <c r="AF318" s="3"/>
      <c r="AG318" s="3"/>
      <c r="AH318" s="3"/>
      <c r="AI318" s="3"/>
      <c r="AJ318" s="3"/>
      <c r="AK318" s="3"/>
      <c r="AL318" s="3"/>
      <c r="AM318" s="3"/>
      <c r="AN318" s="3"/>
      <c r="AO318" s="3"/>
      <c r="AP318" s="3"/>
      <c r="AQ318" s="3"/>
      <c r="AR318" s="4" t="s">
        <v>823</v>
      </c>
      <c r="AS318" s="4"/>
      <c r="AT318" s="4"/>
      <c r="AU318" s="4"/>
      <c r="AV318" s="4"/>
      <c r="AW318" s="4"/>
      <c r="AX318" s="4"/>
      <c r="AY318" s="48"/>
      <c r="AZ318" s="58"/>
      <c r="BA318" s="34"/>
      <c r="BB318" s="34"/>
      <c r="BC318" s="34"/>
      <c r="BD318" s="34"/>
      <c r="BE318" s="34"/>
      <c r="BF318" s="34"/>
      <c r="BG318" s="34"/>
      <c r="BH318" s="34"/>
      <c r="BI318" s="34"/>
      <c r="BJ318" s="34"/>
      <c r="BK318" s="34"/>
      <c r="BL318" s="34"/>
      <c r="BM318" s="34"/>
      <c r="BN318" s="34"/>
      <c r="BO318" s="34"/>
      <c r="BP318" s="34"/>
      <c r="BQ318" s="34"/>
      <c r="BR318" s="34"/>
      <c r="BS318" s="34"/>
      <c r="BT318" s="34"/>
      <c r="BU318" s="34"/>
      <c r="BV318" s="34"/>
      <c r="BW318" s="34"/>
      <c r="BX318" s="34"/>
      <c r="BY318" s="34"/>
      <c r="BZ318" s="34"/>
      <c r="CA318" s="34"/>
      <c r="CB318" s="34"/>
      <c r="CC318" s="34"/>
      <c r="CD318" s="34"/>
      <c r="CE318" s="34"/>
      <c r="CF318" s="34"/>
      <c r="CG318" s="34"/>
      <c r="CH318" s="34"/>
      <c r="CI318" s="34"/>
      <c r="CJ318" s="34"/>
      <c r="CK318" s="34"/>
      <c r="CL318" s="34"/>
      <c r="CM318" s="34"/>
      <c r="CN318" s="34"/>
      <c r="CO318" s="34"/>
      <c r="CP318" s="34"/>
      <c r="CQ318" s="34"/>
      <c r="CR318" s="34"/>
      <c r="CS318" s="34"/>
      <c r="CT318" s="34"/>
      <c r="CU318" s="34"/>
      <c r="CV318" s="34"/>
      <c r="CW318" s="34"/>
      <c r="CX318" s="34"/>
      <c r="CY318" s="34"/>
      <c r="CZ318" s="34"/>
      <c r="DA318" s="34"/>
      <c r="DB318" s="34"/>
      <c r="DC318" s="34"/>
      <c r="DD318" s="34"/>
      <c r="DE318" s="34"/>
      <c r="DF318" s="34"/>
      <c r="DG318" s="34"/>
      <c r="DH318" s="34"/>
      <c r="DI318" s="34"/>
      <c r="DJ318" s="34"/>
      <c r="DK318" s="34"/>
      <c r="DL318" s="34"/>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row>
    <row r="319" spans="1:201" s="77" customFormat="1" ht="31.5" hidden="1" x14ac:dyDescent="0.25">
      <c r="A319" s="55">
        <v>45337</v>
      </c>
      <c r="B319" s="2" t="s">
        <v>1094</v>
      </c>
      <c r="C319" s="56" t="s">
        <v>1392</v>
      </c>
      <c r="D319" s="56" t="s">
        <v>125</v>
      </c>
      <c r="E319" s="56" t="s">
        <v>1393</v>
      </c>
      <c r="F319" s="56" t="s">
        <v>1394</v>
      </c>
      <c r="G319" s="56">
        <v>20</v>
      </c>
      <c r="H319" s="56">
        <v>80</v>
      </c>
      <c r="I319" s="56">
        <v>6</v>
      </c>
      <c r="J319" s="56">
        <v>6</v>
      </c>
      <c r="K319" s="25">
        <f t="shared" si="5"/>
        <v>4.2336</v>
      </c>
      <c r="L319" s="56" t="s">
        <v>19</v>
      </c>
      <c r="M319" s="56" t="s">
        <v>1371</v>
      </c>
      <c r="N319" s="56"/>
      <c r="O319" s="48"/>
      <c r="P319" s="48"/>
      <c r="Q319" s="48"/>
      <c r="R319" s="48"/>
      <c r="S319" s="48"/>
      <c r="T319" s="48"/>
      <c r="U319" s="48"/>
      <c r="V319" s="57"/>
      <c r="W319" s="3"/>
      <c r="X319" s="3"/>
      <c r="Y319" s="3"/>
      <c r="Z319" s="3"/>
      <c r="AA319" s="3"/>
      <c r="AB319" s="3"/>
      <c r="AC319" s="3"/>
      <c r="AD319" s="3"/>
      <c r="AE319" s="3"/>
      <c r="AF319" s="3"/>
      <c r="AG319" s="3"/>
      <c r="AH319" s="3"/>
      <c r="AI319" s="3"/>
      <c r="AJ319" s="3"/>
      <c r="AK319" s="3"/>
      <c r="AL319" s="3"/>
      <c r="AM319" s="3"/>
      <c r="AN319" s="3"/>
      <c r="AO319" s="3"/>
      <c r="AP319" s="3"/>
      <c r="AQ319" s="3"/>
      <c r="AR319" s="4" t="s">
        <v>825</v>
      </c>
      <c r="AS319" s="4"/>
      <c r="AT319" s="4"/>
      <c r="AU319" s="4"/>
      <c r="AV319" s="4"/>
      <c r="AW319" s="4"/>
      <c r="AX319" s="4"/>
      <c r="AY319" s="48"/>
      <c r="AZ319" s="58"/>
      <c r="BA319" s="34"/>
      <c r="BB319" s="34"/>
      <c r="BC319" s="34"/>
      <c r="BD319" s="34"/>
      <c r="BE319" s="34"/>
      <c r="BF319" s="34"/>
      <c r="BG319" s="34"/>
      <c r="BH319" s="34"/>
      <c r="BI319" s="34"/>
      <c r="BJ319" s="34"/>
      <c r="BK319" s="34"/>
      <c r="BL319" s="34"/>
      <c r="BM319" s="34"/>
      <c r="BN319" s="34"/>
      <c r="BO319" s="34"/>
      <c r="BP319" s="34"/>
      <c r="BQ319" s="34"/>
      <c r="BR319" s="34"/>
      <c r="BS319" s="34"/>
      <c r="BT319" s="34"/>
      <c r="BU319" s="34"/>
      <c r="BV319" s="34"/>
      <c r="BW319" s="34"/>
      <c r="BX319" s="34"/>
      <c r="BY319" s="34"/>
      <c r="BZ319" s="34"/>
      <c r="CA319" s="34"/>
      <c r="CB319" s="34"/>
      <c r="CC319" s="34"/>
      <c r="CD319" s="34"/>
      <c r="CE319" s="34"/>
      <c r="CF319" s="34"/>
      <c r="CG319" s="34"/>
      <c r="CH319" s="34"/>
      <c r="CI319" s="34"/>
      <c r="CJ319" s="34"/>
      <c r="CK319" s="34"/>
      <c r="CL319" s="34"/>
      <c r="CM319" s="34"/>
      <c r="CN319" s="34"/>
      <c r="CO319" s="34"/>
      <c r="CP319" s="34"/>
      <c r="CQ319" s="34"/>
      <c r="CR319" s="34"/>
      <c r="CS319" s="34"/>
      <c r="CT319" s="34"/>
      <c r="CU319" s="34"/>
      <c r="CV319" s="34"/>
      <c r="CW319" s="34"/>
      <c r="CX319" s="34"/>
      <c r="CY319" s="34"/>
      <c r="CZ319" s="34"/>
      <c r="DA319" s="34"/>
      <c r="DB319" s="34"/>
      <c r="DC319" s="34"/>
      <c r="DD319" s="34"/>
      <c r="DE319" s="34"/>
      <c r="DF319" s="34"/>
      <c r="DG319" s="34"/>
      <c r="DH319" s="34"/>
      <c r="DI319" s="34"/>
      <c r="DJ319" s="34"/>
      <c r="DK319" s="34"/>
      <c r="DL319" s="34"/>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row>
    <row r="320" spans="1:201" s="77" customFormat="1" ht="15.75" hidden="1" x14ac:dyDescent="0.25">
      <c r="A320" s="55">
        <v>45337</v>
      </c>
      <c r="B320" s="2" t="s">
        <v>1094</v>
      </c>
      <c r="C320" s="56" t="s">
        <v>1395</v>
      </c>
      <c r="D320" s="56" t="s">
        <v>125</v>
      </c>
      <c r="E320" s="56" t="s">
        <v>1396</v>
      </c>
      <c r="F320" s="56" t="s">
        <v>1388</v>
      </c>
      <c r="G320" s="56">
        <v>30</v>
      </c>
      <c r="H320" s="56">
        <v>17</v>
      </c>
      <c r="I320" s="56">
        <v>12</v>
      </c>
      <c r="J320" s="56">
        <v>10</v>
      </c>
      <c r="K320" s="25">
        <f t="shared" si="5"/>
        <v>2.9988000000000001</v>
      </c>
      <c r="L320" s="56" t="s">
        <v>19</v>
      </c>
      <c r="M320" s="56" t="s">
        <v>1371</v>
      </c>
      <c r="N320" s="56"/>
      <c r="O320" s="48"/>
      <c r="P320" s="48"/>
      <c r="Q320" s="48"/>
      <c r="R320" s="48"/>
      <c r="S320" s="48"/>
      <c r="T320" s="48"/>
      <c r="U320" s="48"/>
      <c r="V320" s="57"/>
      <c r="W320" s="3"/>
      <c r="X320" s="3"/>
      <c r="Y320" s="3"/>
      <c r="Z320" s="3"/>
      <c r="AA320" s="3"/>
      <c r="AB320" s="3"/>
      <c r="AC320" s="3"/>
      <c r="AD320" s="3"/>
      <c r="AE320" s="3"/>
      <c r="AF320" s="3"/>
      <c r="AG320" s="3"/>
      <c r="AH320" s="3"/>
      <c r="AI320" s="3"/>
      <c r="AJ320" s="3"/>
      <c r="AK320" s="3"/>
      <c r="AL320" s="3"/>
      <c r="AM320" s="3"/>
      <c r="AN320" s="3"/>
      <c r="AO320" s="3"/>
      <c r="AP320" s="3"/>
      <c r="AQ320" s="3"/>
      <c r="AR320" s="4" t="s">
        <v>822</v>
      </c>
      <c r="AS320" s="4"/>
      <c r="AT320" s="4"/>
      <c r="AU320" s="4"/>
      <c r="AV320" s="4"/>
      <c r="AW320" s="4"/>
      <c r="AX320" s="4"/>
      <c r="AY320" s="48"/>
      <c r="AZ320" s="58"/>
      <c r="BA320" s="34"/>
      <c r="BB320" s="34"/>
      <c r="BC320" s="34"/>
      <c r="BD320" s="34"/>
      <c r="BE320" s="34"/>
      <c r="BF320" s="34"/>
      <c r="BG320" s="34"/>
      <c r="BH320" s="34"/>
      <c r="BI320" s="34"/>
      <c r="BJ320" s="34"/>
      <c r="BK320" s="34"/>
      <c r="BL320" s="34"/>
      <c r="BM320" s="34"/>
      <c r="BN320" s="34"/>
      <c r="BO320" s="34"/>
      <c r="BP320" s="34"/>
      <c r="BQ320" s="34"/>
      <c r="BR320" s="34"/>
      <c r="BS320" s="34"/>
      <c r="BT320" s="34"/>
      <c r="BU320" s="34"/>
      <c r="BV320" s="34"/>
      <c r="BW320" s="34"/>
      <c r="BX320" s="34"/>
      <c r="BY320" s="34"/>
      <c r="BZ320" s="34"/>
      <c r="CA320" s="34"/>
      <c r="CB320" s="34"/>
      <c r="CC320" s="34"/>
      <c r="CD320" s="34"/>
      <c r="CE320" s="34"/>
      <c r="CF320" s="34"/>
      <c r="CG320" s="34"/>
      <c r="CH320" s="34"/>
      <c r="CI320" s="34"/>
      <c r="CJ320" s="34"/>
      <c r="CK320" s="34"/>
      <c r="CL320" s="34"/>
      <c r="CM320" s="34"/>
      <c r="CN320" s="34"/>
      <c r="CO320" s="34"/>
      <c r="CP320" s="34"/>
      <c r="CQ320" s="34"/>
      <c r="CR320" s="34"/>
      <c r="CS320" s="34"/>
      <c r="CT320" s="34"/>
      <c r="CU320" s="34"/>
      <c r="CV320" s="34"/>
      <c r="CW320" s="34"/>
      <c r="CX320" s="34"/>
      <c r="CY320" s="34"/>
      <c r="CZ320" s="34"/>
      <c r="DA320" s="34"/>
      <c r="DB320" s="34"/>
      <c r="DC320" s="34"/>
      <c r="DD320" s="34"/>
      <c r="DE320" s="34"/>
      <c r="DF320" s="34"/>
      <c r="DG320" s="34"/>
      <c r="DH320" s="34"/>
      <c r="DI320" s="34"/>
      <c r="DJ320" s="34"/>
      <c r="DK320" s="34"/>
      <c r="DL320" s="34"/>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row>
    <row r="321" spans="1:201" s="87" customFormat="1" ht="15.75" hidden="1" x14ac:dyDescent="0.25">
      <c r="A321" s="80">
        <v>45337</v>
      </c>
      <c r="B321" s="81" t="s">
        <v>1094</v>
      </c>
      <c r="C321" s="82" t="s">
        <v>1397</v>
      </c>
      <c r="D321" s="56" t="s">
        <v>125</v>
      </c>
      <c r="E321" s="82" t="s">
        <v>2127</v>
      </c>
      <c r="F321" s="82" t="s">
        <v>1391</v>
      </c>
      <c r="G321" s="82">
        <v>17</v>
      </c>
      <c r="H321" s="82">
        <v>8</v>
      </c>
      <c r="I321" s="82">
        <v>6</v>
      </c>
      <c r="J321" s="82">
        <v>4</v>
      </c>
      <c r="K321" s="25">
        <f t="shared" si="5"/>
        <v>0.28223999999999999</v>
      </c>
      <c r="L321" s="82" t="s">
        <v>19</v>
      </c>
      <c r="M321" s="82" t="s">
        <v>1356</v>
      </c>
      <c r="N321" s="82"/>
      <c r="O321" s="76"/>
      <c r="P321" s="76"/>
      <c r="Q321" s="76"/>
      <c r="R321" s="76"/>
      <c r="S321" s="76"/>
      <c r="T321" s="76"/>
      <c r="U321" s="76"/>
      <c r="V321" s="83"/>
      <c r="W321" s="84"/>
      <c r="X321" s="84"/>
      <c r="Y321" s="84"/>
      <c r="Z321" s="84"/>
      <c r="AA321" s="84"/>
      <c r="AB321" s="84"/>
      <c r="AC321" s="84"/>
      <c r="AD321" s="84"/>
      <c r="AE321" s="84"/>
      <c r="AF321" s="84"/>
      <c r="AG321" s="84"/>
      <c r="AH321" s="84"/>
      <c r="AI321" s="84"/>
      <c r="AJ321" s="84"/>
      <c r="AK321" s="84"/>
      <c r="AL321" s="84"/>
      <c r="AM321" s="84"/>
      <c r="AN321" s="84"/>
      <c r="AO321" s="84"/>
      <c r="AP321" s="84"/>
      <c r="AQ321" s="84"/>
      <c r="AR321" s="85" t="s">
        <v>823</v>
      </c>
      <c r="AS321" s="85"/>
      <c r="AT321" s="85"/>
      <c r="AU321" s="85"/>
      <c r="AV321" s="85"/>
      <c r="AW321" s="85"/>
      <c r="AX321" s="85"/>
      <c r="AY321" s="76"/>
      <c r="AZ321" s="86"/>
      <c r="BA321" s="34"/>
      <c r="BB321" s="34"/>
      <c r="BC321" s="34"/>
      <c r="BD321" s="34"/>
      <c r="BE321" s="34"/>
      <c r="BF321" s="34"/>
      <c r="BG321" s="34"/>
      <c r="BH321" s="34"/>
      <c r="BI321" s="34"/>
      <c r="BJ321" s="34"/>
      <c r="BK321" s="34"/>
      <c r="BL321" s="34"/>
      <c r="BM321" s="34"/>
      <c r="BN321" s="34"/>
      <c r="BO321" s="34"/>
      <c r="BP321" s="34"/>
      <c r="BQ321" s="34"/>
      <c r="BR321" s="34"/>
      <c r="BS321" s="34"/>
      <c r="BT321" s="34"/>
      <c r="BU321" s="34"/>
      <c r="BV321" s="34"/>
      <c r="BW321" s="34"/>
      <c r="BX321" s="34"/>
      <c r="BY321" s="34"/>
      <c r="BZ321" s="34"/>
      <c r="CA321" s="34"/>
      <c r="CB321" s="34"/>
      <c r="CC321" s="34"/>
      <c r="CD321" s="34"/>
      <c r="CE321" s="34"/>
      <c r="CF321" s="34"/>
      <c r="CG321" s="34"/>
      <c r="CH321" s="34"/>
      <c r="CI321" s="34"/>
      <c r="CJ321" s="34"/>
      <c r="CK321" s="34"/>
      <c r="CL321" s="34"/>
      <c r="CM321" s="34"/>
      <c r="CN321" s="34"/>
      <c r="CO321" s="34"/>
      <c r="CP321" s="34"/>
      <c r="CQ321" s="34"/>
      <c r="CR321" s="34"/>
      <c r="CS321" s="34"/>
      <c r="CT321" s="34"/>
      <c r="CU321" s="34"/>
      <c r="CV321" s="34"/>
      <c r="CW321" s="34"/>
      <c r="CX321" s="34"/>
      <c r="CY321" s="34"/>
      <c r="CZ321" s="34"/>
      <c r="DA321" s="34"/>
      <c r="DB321" s="34"/>
      <c r="DC321" s="34"/>
      <c r="DD321" s="34"/>
      <c r="DE321" s="34"/>
      <c r="DF321" s="34"/>
      <c r="DG321" s="34"/>
      <c r="DH321" s="34"/>
      <c r="DI321" s="34"/>
      <c r="DJ321" s="34"/>
      <c r="DK321" s="34"/>
      <c r="DL321" s="34"/>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row>
    <row r="322" spans="1:201" s="34" customFormat="1" ht="15.75" x14ac:dyDescent="0.25">
      <c r="K322" s="35"/>
      <c r="X322" s="36"/>
    </row>
    <row r="323" spans="1:201" s="34" customFormat="1" ht="15.75" x14ac:dyDescent="0.25">
      <c r="K323" s="35"/>
    </row>
    <row r="324" spans="1:201" s="34" customFormat="1" ht="15.75" x14ac:dyDescent="0.25">
      <c r="K324" s="35"/>
    </row>
    <row r="325" spans="1:201" s="34" customFormat="1" ht="18.75" x14ac:dyDescent="0.25">
      <c r="K325" s="37"/>
      <c r="AI325" s="36"/>
      <c r="AL325" s="36"/>
      <c r="AN325" s="36"/>
      <c r="AQ325" s="36"/>
    </row>
    <row r="326" spans="1:201" s="34" customFormat="1" ht="15.75" x14ac:dyDescent="0.25">
      <c r="K326" s="38"/>
      <c r="T326" s="34">
        <v>8</v>
      </c>
      <c r="X326" s="36"/>
      <c r="Z326" s="36"/>
      <c r="AD326" s="36"/>
    </row>
    <row r="327" spans="1:201" s="34" customFormat="1" ht="15.75" x14ac:dyDescent="0.25">
      <c r="K327" s="38"/>
    </row>
    <row r="328" spans="1:201" s="34" customFormat="1" ht="15.75" x14ac:dyDescent="0.25">
      <c r="K328" s="39"/>
    </row>
    <row r="329" spans="1:201" s="34" customFormat="1" ht="15.75" x14ac:dyDescent="0.25">
      <c r="K329" s="35"/>
      <c r="T329" s="34">
        <f>COUNTA(T4:T321)</f>
        <v>296</v>
      </c>
    </row>
    <row r="330" spans="1:201" s="34" customFormat="1" ht="15.75" x14ac:dyDescent="0.25">
      <c r="K330" s="35"/>
      <c r="X330" s="36"/>
      <c r="AB330" s="36"/>
      <c r="AI330" s="36"/>
      <c r="AL330" s="36"/>
    </row>
    <row r="331" spans="1:201" s="34" customFormat="1" ht="18.75" x14ac:dyDescent="0.25">
      <c r="K331" s="37"/>
      <c r="T331" s="34">
        <f>COUNTIF(T4:T321,T311)</f>
        <v>136</v>
      </c>
    </row>
    <row r="332" spans="1:201" s="34" customFormat="1" ht="15.75" x14ac:dyDescent="0.25">
      <c r="K332" s="35"/>
    </row>
    <row r="333" spans="1:201" s="34" customFormat="1" ht="18.75" x14ac:dyDescent="0.25">
      <c r="K333" s="37"/>
    </row>
    <row r="334" spans="1:201" s="34" customFormat="1" ht="18.75" x14ac:dyDescent="0.25">
      <c r="K334" s="37"/>
    </row>
    <row r="335" spans="1:201" s="34" customFormat="1" ht="18.75" x14ac:dyDescent="0.25">
      <c r="K335" s="37"/>
    </row>
    <row r="336" spans="1:201" s="34" customFormat="1" ht="15.75" x14ac:dyDescent="0.25">
      <c r="K336" s="35"/>
    </row>
    <row r="337" spans="11:46" s="34" customFormat="1" ht="15.75" x14ac:dyDescent="0.25">
      <c r="K337" s="35"/>
    </row>
    <row r="338" spans="11:46" s="34" customFormat="1" ht="18.75" x14ac:dyDescent="0.25">
      <c r="K338" s="37"/>
    </row>
    <row r="339" spans="11:46" s="34" customFormat="1" ht="15.75" x14ac:dyDescent="0.25">
      <c r="K339" s="38"/>
    </row>
    <row r="340" spans="11:46" s="34" customFormat="1" ht="18.75" x14ac:dyDescent="0.25">
      <c r="K340" s="37"/>
    </row>
    <row r="341" spans="11:46" s="34" customFormat="1" ht="15.75" x14ac:dyDescent="0.25">
      <c r="K341" s="35"/>
    </row>
    <row r="342" spans="11:46" s="34" customFormat="1" ht="15.75" x14ac:dyDescent="0.25">
      <c r="K342" s="35"/>
    </row>
    <row r="343" spans="11:46" s="34" customFormat="1" ht="15.75" x14ac:dyDescent="0.25">
      <c r="K343" s="35"/>
    </row>
    <row r="344" spans="11:46" s="34" customFormat="1" ht="15.75" x14ac:dyDescent="0.25">
      <c r="K344" s="35"/>
    </row>
    <row r="345" spans="11:46" s="34" customFormat="1" ht="15.75" x14ac:dyDescent="0.25">
      <c r="K345" s="35"/>
    </row>
    <row r="346" spans="11:46" s="34" customFormat="1" ht="15.75" x14ac:dyDescent="0.25">
      <c r="K346" s="38"/>
    </row>
    <row r="347" spans="11:46" s="34" customFormat="1" ht="15.75" x14ac:dyDescent="0.25">
      <c r="K347" s="35"/>
    </row>
    <row r="348" spans="11:46" s="34" customFormat="1" ht="15.75" x14ac:dyDescent="0.25">
      <c r="K348" s="35"/>
    </row>
    <row r="349" spans="11:46" s="34" customFormat="1" ht="15.75" x14ac:dyDescent="0.25">
      <c r="K349" s="35"/>
    </row>
    <row r="350" spans="11:46" s="34" customFormat="1" ht="15.75" x14ac:dyDescent="0.25">
      <c r="K350" s="35"/>
    </row>
    <row r="351" spans="11:46" s="34" customFormat="1" ht="15.75" x14ac:dyDescent="0.25">
      <c r="K351" s="35"/>
      <c r="AT351" s="40"/>
    </row>
    <row r="352" spans="11:46" s="34" customFormat="1" ht="18.75" x14ac:dyDescent="0.25">
      <c r="K352" s="37"/>
    </row>
    <row r="353" spans="11:46" s="34" customFormat="1" ht="18.75" x14ac:dyDescent="0.25">
      <c r="K353" s="37"/>
    </row>
    <row r="354" spans="11:46" s="34" customFormat="1" ht="18.75" x14ac:dyDescent="0.25">
      <c r="K354" s="37"/>
    </row>
    <row r="355" spans="11:46" s="34" customFormat="1" ht="15.75" x14ac:dyDescent="0.25">
      <c r="K355" s="35"/>
    </row>
    <row r="356" spans="11:46" s="34" customFormat="1" ht="15.75" x14ac:dyDescent="0.25">
      <c r="K356" s="35"/>
    </row>
    <row r="357" spans="11:46" s="34" customFormat="1" ht="15.75" x14ac:dyDescent="0.25">
      <c r="K357" s="35"/>
    </row>
    <row r="358" spans="11:46" s="34" customFormat="1" ht="18.75" x14ac:dyDescent="0.25">
      <c r="K358" s="37"/>
    </row>
    <row r="359" spans="11:46" s="34" customFormat="1" ht="18.75" x14ac:dyDescent="0.25">
      <c r="K359" s="37"/>
    </row>
    <row r="360" spans="11:46" s="34" customFormat="1" ht="18.75" x14ac:dyDescent="0.25">
      <c r="K360" s="37"/>
      <c r="AT360" s="40"/>
    </row>
    <row r="361" spans="11:46" s="34" customFormat="1" ht="15.75" x14ac:dyDescent="0.25">
      <c r="K361" s="39"/>
    </row>
    <row r="362" spans="11:46" s="34" customFormat="1" ht="15.75" x14ac:dyDescent="0.25">
      <c r="K362" s="35"/>
    </row>
    <row r="363" spans="11:46" s="34" customFormat="1" ht="15.75" x14ac:dyDescent="0.25">
      <c r="K363" s="35"/>
    </row>
    <row r="364" spans="11:46" s="34" customFormat="1" ht="15.75" x14ac:dyDescent="0.25">
      <c r="K364" s="39"/>
    </row>
    <row r="365" spans="11:46" s="34" customFormat="1" ht="15.75" x14ac:dyDescent="0.25">
      <c r="K365" s="38"/>
    </row>
    <row r="366" spans="11:46" s="34" customFormat="1" ht="15.75" x14ac:dyDescent="0.25">
      <c r="K366" s="35"/>
    </row>
    <row r="367" spans="11:46" s="34" customFormat="1" ht="15.75" x14ac:dyDescent="0.25">
      <c r="K367" s="35"/>
    </row>
    <row r="368" spans="11:46" s="34" customFormat="1" ht="15.75" x14ac:dyDescent="0.25">
      <c r="K368" s="35"/>
    </row>
    <row r="369" spans="11:11" s="34" customFormat="1" ht="15.75" x14ac:dyDescent="0.25">
      <c r="K369" s="35"/>
    </row>
    <row r="370" spans="11:11" s="34" customFormat="1" ht="15.75" x14ac:dyDescent="0.25">
      <c r="K370" s="35"/>
    </row>
    <row r="371" spans="11:11" s="34" customFormat="1" ht="18.75" x14ac:dyDescent="0.25">
      <c r="K371" s="37"/>
    </row>
    <row r="372" spans="11:11" s="34" customFormat="1" ht="18.75" x14ac:dyDescent="0.25">
      <c r="K372" s="37"/>
    </row>
    <row r="373" spans="11:11" s="34" customFormat="1" ht="15.75" x14ac:dyDescent="0.25">
      <c r="K373" s="35"/>
    </row>
    <row r="374" spans="11:11" s="34" customFormat="1" ht="15.75" x14ac:dyDescent="0.25">
      <c r="K374" s="35"/>
    </row>
    <row r="375" spans="11:11" s="34" customFormat="1" ht="15.75" x14ac:dyDescent="0.25">
      <c r="K375" s="35"/>
    </row>
    <row r="376" spans="11:11" s="34" customFormat="1" ht="18.75" x14ac:dyDescent="0.25">
      <c r="K376" s="37"/>
    </row>
    <row r="377" spans="11:11" s="34" customFormat="1" ht="15.75" x14ac:dyDescent="0.25">
      <c r="K377" s="38"/>
    </row>
    <row r="378" spans="11:11" s="34" customFormat="1" ht="15.75" x14ac:dyDescent="0.25">
      <c r="K378" s="35"/>
    </row>
    <row r="379" spans="11:11" s="34" customFormat="1" ht="15.75" x14ac:dyDescent="0.25">
      <c r="K379" s="35"/>
    </row>
    <row r="380" spans="11:11" s="34" customFormat="1" ht="15.75" x14ac:dyDescent="0.25">
      <c r="K380" s="35"/>
    </row>
    <row r="381" spans="11:11" s="34" customFormat="1" ht="15.75" x14ac:dyDescent="0.25">
      <c r="K381" s="39"/>
    </row>
    <row r="382" spans="11:11" s="34" customFormat="1" ht="15.75" x14ac:dyDescent="0.25">
      <c r="K382" s="38"/>
    </row>
    <row r="383" spans="11:11" s="34" customFormat="1" ht="15.75" x14ac:dyDescent="0.25">
      <c r="K383" s="35"/>
    </row>
    <row r="384" spans="11:11" s="34" customFormat="1" ht="18.75" x14ac:dyDescent="0.25">
      <c r="K384" s="37"/>
    </row>
    <row r="385" spans="11:11" s="34" customFormat="1" ht="15.75" x14ac:dyDescent="0.25">
      <c r="K385" s="35"/>
    </row>
    <row r="386" spans="11:11" s="34" customFormat="1" ht="15.75" x14ac:dyDescent="0.25">
      <c r="K386" s="38"/>
    </row>
    <row r="387" spans="11:11" s="34" customFormat="1" ht="15.75" x14ac:dyDescent="0.25">
      <c r="K387" s="35"/>
    </row>
    <row r="388" spans="11:11" s="34" customFormat="1" ht="15.75" x14ac:dyDescent="0.25">
      <c r="K388" s="35"/>
    </row>
    <row r="389" spans="11:11" s="34" customFormat="1" ht="15.75" x14ac:dyDescent="0.25">
      <c r="K389" s="35"/>
    </row>
    <row r="390" spans="11:11" s="34" customFormat="1" ht="15.75" x14ac:dyDescent="0.25">
      <c r="K390" s="38"/>
    </row>
    <row r="391" spans="11:11" s="34" customFormat="1" ht="15.75" x14ac:dyDescent="0.25">
      <c r="K391" s="35"/>
    </row>
    <row r="392" spans="11:11" s="34" customFormat="1" ht="15.75" x14ac:dyDescent="0.25">
      <c r="K392" s="35"/>
    </row>
    <row r="393" spans="11:11" s="34" customFormat="1" ht="15.75" x14ac:dyDescent="0.25">
      <c r="K393" s="35"/>
    </row>
    <row r="394" spans="11:11" s="34" customFormat="1" ht="15.75" x14ac:dyDescent="0.25">
      <c r="K394" s="35"/>
    </row>
    <row r="395" spans="11:11" s="34" customFormat="1" ht="15.75" x14ac:dyDescent="0.25">
      <c r="K395" s="35"/>
    </row>
    <row r="396" spans="11:11" s="34" customFormat="1" ht="15.75" x14ac:dyDescent="0.25">
      <c r="K396" s="35"/>
    </row>
    <row r="397" spans="11:11" s="34" customFormat="1" ht="15.75" x14ac:dyDescent="0.25">
      <c r="K397" s="35"/>
    </row>
    <row r="398" spans="11:11" s="34" customFormat="1" ht="18.75" x14ac:dyDescent="0.25">
      <c r="K398" s="37"/>
    </row>
    <row r="399" spans="11:11" s="34" customFormat="1" ht="18.75" x14ac:dyDescent="0.25">
      <c r="K399" s="37"/>
    </row>
    <row r="400" spans="11:11" s="34" customFormat="1" ht="15.75" x14ac:dyDescent="0.25">
      <c r="K400" s="35"/>
    </row>
    <row r="401" spans="11:11" s="34" customFormat="1" ht="15.75" x14ac:dyDescent="0.25">
      <c r="K401" s="35"/>
    </row>
    <row r="402" spans="11:11" s="34" customFormat="1" ht="18.75" x14ac:dyDescent="0.25">
      <c r="K402" s="37"/>
    </row>
    <row r="403" spans="11:11" s="34" customFormat="1" ht="15.75" x14ac:dyDescent="0.25">
      <c r="K403" s="35"/>
    </row>
    <row r="404" spans="11:11" s="34" customFormat="1" ht="15.75" x14ac:dyDescent="0.25">
      <c r="K404" s="35"/>
    </row>
    <row r="405" spans="11:11" s="34" customFormat="1" ht="18.75" x14ac:dyDescent="0.25">
      <c r="K405" s="37"/>
    </row>
    <row r="406" spans="11:11" s="34" customFormat="1" ht="15.75" x14ac:dyDescent="0.25">
      <c r="K406" s="35"/>
    </row>
    <row r="407" spans="11:11" s="34" customFormat="1" ht="15.75" x14ac:dyDescent="0.25">
      <c r="K407" s="35"/>
    </row>
    <row r="408" spans="11:11" s="34" customFormat="1" ht="15.75" x14ac:dyDescent="0.25">
      <c r="K408" s="35"/>
    </row>
    <row r="409" spans="11:11" s="34" customFormat="1" ht="15.75" x14ac:dyDescent="0.25">
      <c r="K409" s="35"/>
    </row>
    <row r="410" spans="11:11" s="34" customFormat="1" ht="15.75" x14ac:dyDescent="0.25">
      <c r="K410" s="35"/>
    </row>
    <row r="411" spans="11:11" s="34" customFormat="1" ht="15.75" x14ac:dyDescent="0.25">
      <c r="K411" s="35"/>
    </row>
    <row r="412" spans="11:11" s="34" customFormat="1" ht="15.75" x14ac:dyDescent="0.25">
      <c r="K412" s="35"/>
    </row>
    <row r="413" spans="11:11" s="34" customFormat="1" ht="15.75" x14ac:dyDescent="0.25">
      <c r="K413" s="35"/>
    </row>
    <row r="414" spans="11:11" s="34" customFormat="1" ht="15.75" x14ac:dyDescent="0.25">
      <c r="K414" s="35"/>
    </row>
    <row r="415" spans="11:11" s="34" customFormat="1" ht="18.75" x14ac:dyDescent="0.25">
      <c r="K415" s="37"/>
    </row>
    <row r="416" spans="11:11" s="34" customFormat="1" ht="15.75" x14ac:dyDescent="0.25">
      <c r="K416" s="35"/>
    </row>
    <row r="417" spans="11:11" s="34" customFormat="1" ht="18.75" x14ac:dyDescent="0.25">
      <c r="K417" s="37"/>
    </row>
    <row r="418" spans="11:11" s="34" customFormat="1" ht="18.75" x14ac:dyDescent="0.25">
      <c r="K418" s="37"/>
    </row>
    <row r="419" spans="11:11" s="34" customFormat="1" ht="15.75" x14ac:dyDescent="0.25">
      <c r="K419" s="35"/>
    </row>
    <row r="420" spans="11:11" s="34" customFormat="1" ht="15.75" x14ac:dyDescent="0.25">
      <c r="K420" s="38"/>
    </row>
    <row r="421" spans="11:11" s="34" customFormat="1" ht="15.75" x14ac:dyDescent="0.25">
      <c r="K421" s="35"/>
    </row>
    <row r="422" spans="11:11" s="34" customFormat="1" ht="15.75" x14ac:dyDescent="0.25">
      <c r="K422" s="35"/>
    </row>
    <row r="423" spans="11:11" s="34" customFormat="1" ht="18.75" x14ac:dyDescent="0.25">
      <c r="K423" s="37"/>
    </row>
    <row r="424" spans="11:11" s="34" customFormat="1" ht="18.75" x14ac:dyDescent="0.25">
      <c r="K424" s="37"/>
    </row>
    <row r="425" spans="11:11" s="34" customFormat="1" ht="15.75" x14ac:dyDescent="0.25">
      <c r="K425" s="35"/>
    </row>
    <row r="426" spans="11:11" s="34" customFormat="1" ht="15.75" x14ac:dyDescent="0.25">
      <c r="K426" s="35"/>
    </row>
    <row r="427" spans="11:11" s="34" customFormat="1" ht="15.75" x14ac:dyDescent="0.25">
      <c r="K427" s="35"/>
    </row>
    <row r="428" spans="11:11" s="34" customFormat="1" ht="15.75" x14ac:dyDescent="0.25">
      <c r="K428" s="35"/>
    </row>
    <row r="429" spans="11:11" s="34" customFormat="1" ht="15.75" x14ac:dyDescent="0.25">
      <c r="K429" s="35"/>
    </row>
    <row r="430" spans="11:11" s="34" customFormat="1" ht="15.75" x14ac:dyDescent="0.25">
      <c r="K430" s="35"/>
    </row>
    <row r="431" spans="11:11" s="34" customFormat="1" ht="15.75" x14ac:dyDescent="0.25">
      <c r="K431" s="35"/>
    </row>
    <row r="432" spans="11:11" s="34" customFormat="1" ht="15.75" x14ac:dyDescent="0.25">
      <c r="K432" s="35"/>
    </row>
    <row r="433" spans="11:11" s="34" customFormat="1" ht="15.75" x14ac:dyDescent="0.25">
      <c r="K433" s="39"/>
    </row>
    <row r="434" spans="11:11" s="34" customFormat="1" ht="15.75" x14ac:dyDescent="0.25">
      <c r="K434" s="35"/>
    </row>
    <row r="435" spans="11:11" s="34" customFormat="1" ht="15.75" x14ac:dyDescent="0.25">
      <c r="K435" s="35"/>
    </row>
    <row r="436" spans="11:11" s="34" customFormat="1" ht="15.75" x14ac:dyDescent="0.25">
      <c r="K436" s="35"/>
    </row>
    <row r="437" spans="11:11" s="34" customFormat="1" ht="15.75" x14ac:dyDescent="0.25">
      <c r="K437" s="35"/>
    </row>
    <row r="438" spans="11:11" s="34" customFormat="1" ht="15.75" x14ac:dyDescent="0.25">
      <c r="K438" s="35"/>
    </row>
    <row r="439" spans="11:11" s="34" customFormat="1" ht="15.75" x14ac:dyDescent="0.25">
      <c r="K439" s="39"/>
    </row>
    <row r="440" spans="11:11" s="34" customFormat="1" ht="15.75" x14ac:dyDescent="0.25">
      <c r="K440" s="35"/>
    </row>
    <row r="441" spans="11:11" s="34" customFormat="1" ht="15.75" x14ac:dyDescent="0.25">
      <c r="K441" s="35"/>
    </row>
    <row r="442" spans="11:11" s="34" customFormat="1" ht="15.75" x14ac:dyDescent="0.25">
      <c r="K442" s="35"/>
    </row>
    <row r="443" spans="11:11" s="34" customFormat="1" ht="15.75" x14ac:dyDescent="0.25">
      <c r="K443" s="35"/>
    </row>
    <row r="444" spans="11:11" s="34" customFormat="1" ht="15.75" x14ac:dyDescent="0.25">
      <c r="K444" s="35"/>
    </row>
    <row r="445" spans="11:11" s="34" customFormat="1" ht="15.75" x14ac:dyDescent="0.25">
      <c r="K445" s="35"/>
    </row>
    <row r="446" spans="11:11" s="34" customFormat="1" ht="15.75" x14ac:dyDescent="0.25">
      <c r="K446" s="35"/>
    </row>
    <row r="447" spans="11:11" s="34" customFormat="1" ht="15.75" x14ac:dyDescent="0.25">
      <c r="K447" s="35"/>
    </row>
    <row r="448" spans="11:11" s="34" customFormat="1" ht="15.75" x14ac:dyDescent="0.25">
      <c r="K448" s="35"/>
    </row>
    <row r="449" spans="11:11" s="34" customFormat="1" ht="15.75" x14ac:dyDescent="0.25">
      <c r="K449" s="35"/>
    </row>
    <row r="450" spans="11:11" s="34" customFormat="1" ht="15.75" x14ac:dyDescent="0.25">
      <c r="K450" s="35"/>
    </row>
    <row r="451" spans="11:11" s="34" customFormat="1" ht="15.75" x14ac:dyDescent="0.25">
      <c r="K451" s="35"/>
    </row>
    <row r="452" spans="11:11" s="34" customFormat="1" ht="15.75" x14ac:dyDescent="0.25">
      <c r="K452" s="35"/>
    </row>
    <row r="453" spans="11:11" s="34" customFormat="1" ht="15.75" x14ac:dyDescent="0.25">
      <c r="K453" s="35"/>
    </row>
    <row r="454" spans="11:11" s="34" customFormat="1" ht="15.75" x14ac:dyDescent="0.25">
      <c r="K454" s="35"/>
    </row>
    <row r="455" spans="11:11" s="34" customFormat="1" ht="15.75" x14ac:dyDescent="0.25">
      <c r="K455" s="35"/>
    </row>
    <row r="456" spans="11:11" s="34" customFormat="1" ht="15.75" x14ac:dyDescent="0.25">
      <c r="K456" s="35"/>
    </row>
    <row r="457" spans="11:11" s="34" customFormat="1" ht="15.75" x14ac:dyDescent="0.25">
      <c r="K457" s="35"/>
    </row>
    <row r="458" spans="11:11" s="34" customFormat="1" ht="15.75" x14ac:dyDescent="0.25">
      <c r="K458" s="35"/>
    </row>
    <row r="459" spans="11:11" s="34" customFormat="1" ht="15.75" x14ac:dyDescent="0.25">
      <c r="K459" s="35"/>
    </row>
    <row r="460" spans="11:11" s="34" customFormat="1" ht="15.75" x14ac:dyDescent="0.25">
      <c r="K460" s="35"/>
    </row>
    <row r="461" spans="11:11" s="34" customFormat="1" ht="15.75" x14ac:dyDescent="0.25">
      <c r="K461" s="35"/>
    </row>
    <row r="462" spans="11:11" s="34" customFormat="1" ht="15.75" x14ac:dyDescent="0.25">
      <c r="K462" s="35"/>
    </row>
    <row r="463" spans="11:11" s="34" customFormat="1" ht="15.75" x14ac:dyDescent="0.25">
      <c r="K463" s="35"/>
    </row>
    <row r="464" spans="11:11" s="34" customFormat="1" ht="15.75" x14ac:dyDescent="0.25">
      <c r="K464" s="35"/>
    </row>
    <row r="465" spans="11:11" s="34" customFormat="1" ht="15.75" x14ac:dyDescent="0.25">
      <c r="K465" s="39"/>
    </row>
    <row r="466" spans="11:11" s="34" customFormat="1" ht="15.75" x14ac:dyDescent="0.25">
      <c r="K466" s="39"/>
    </row>
    <row r="467" spans="11:11" s="34" customFormat="1" ht="15.75" x14ac:dyDescent="0.25">
      <c r="K467" s="39"/>
    </row>
    <row r="468" spans="11:11" s="34" customFormat="1" ht="15.75" x14ac:dyDescent="0.25">
      <c r="K468" s="39"/>
    </row>
    <row r="469" spans="11:11" s="34" customFormat="1" ht="15.75" x14ac:dyDescent="0.25">
      <c r="K469" s="39"/>
    </row>
    <row r="470" spans="11:11" s="34" customFormat="1" ht="15.75" x14ac:dyDescent="0.25">
      <c r="K470" s="39"/>
    </row>
    <row r="471" spans="11:11" s="34" customFormat="1" ht="15.75" x14ac:dyDescent="0.25">
      <c r="K471" s="35"/>
    </row>
    <row r="472" spans="11:11" s="34" customFormat="1" ht="15.75" x14ac:dyDescent="0.25">
      <c r="K472" s="39"/>
    </row>
    <row r="473" spans="11:11" s="34" customFormat="1" ht="15.75" x14ac:dyDescent="0.25">
      <c r="K473" s="39"/>
    </row>
    <row r="474" spans="11:11" s="34" customFormat="1" ht="15.75" x14ac:dyDescent="0.25">
      <c r="K474" s="39"/>
    </row>
    <row r="475" spans="11:11" s="34" customFormat="1" ht="15.75" x14ac:dyDescent="0.25">
      <c r="K475" s="39"/>
    </row>
    <row r="476" spans="11:11" s="34" customFormat="1" ht="15.75" x14ac:dyDescent="0.25">
      <c r="K476" s="39"/>
    </row>
    <row r="477" spans="11:11" s="34" customFormat="1" ht="15.75" x14ac:dyDescent="0.25">
      <c r="K477" s="39"/>
    </row>
    <row r="478" spans="11:11" s="34" customFormat="1" ht="15.75" x14ac:dyDescent="0.25">
      <c r="K478" s="39"/>
    </row>
    <row r="479" spans="11:11" s="34" customFormat="1" ht="18.75" x14ac:dyDescent="0.25">
      <c r="K479" s="37"/>
    </row>
    <row r="480" spans="11:11" s="34" customFormat="1" ht="18.75" x14ac:dyDescent="0.25">
      <c r="K480" s="37"/>
    </row>
    <row r="481" spans="11:11" s="34" customFormat="1" ht="18.75" x14ac:dyDescent="0.25">
      <c r="K481" s="37"/>
    </row>
    <row r="482" spans="11:11" s="34" customFormat="1" ht="18.75" x14ac:dyDescent="0.25">
      <c r="K482" s="37"/>
    </row>
    <row r="483" spans="11:11" s="34" customFormat="1" ht="18.75" x14ac:dyDescent="0.25">
      <c r="K483" s="37"/>
    </row>
    <row r="484" spans="11:11" s="34" customFormat="1" ht="18.75" x14ac:dyDescent="0.25">
      <c r="K484" s="37"/>
    </row>
    <row r="485" spans="11:11" s="34" customFormat="1" ht="18.75" x14ac:dyDescent="0.25">
      <c r="K485" s="37"/>
    </row>
    <row r="486" spans="11:11" s="34" customFormat="1" ht="18.75" x14ac:dyDescent="0.25">
      <c r="K486" s="37"/>
    </row>
    <row r="487" spans="11:11" s="34" customFormat="1" ht="18.75" x14ac:dyDescent="0.25">
      <c r="K487" s="37"/>
    </row>
    <row r="488" spans="11:11" s="34" customFormat="1" ht="15.75" x14ac:dyDescent="0.25">
      <c r="K488" s="35"/>
    </row>
    <row r="489" spans="11:11" s="34" customFormat="1" ht="15.75" x14ac:dyDescent="0.25">
      <c r="K489" s="35"/>
    </row>
    <row r="490" spans="11:11" s="34" customFormat="1" ht="18.75" x14ac:dyDescent="0.25">
      <c r="K490" s="37"/>
    </row>
    <row r="491" spans="11:11" s="34" customFormat="1" ht="18.75" x14ac:dyDescent="0.25">
      <c r="K491" s="37"/>
    </row>
    <row r="492" spans="11:11" s="34" customFormat="1" ht="18.75" x14ac:dyDescent="0.25">
      <c r="K492" s="37"/>
    </row>
    <row r="493" spans="11:11" s="34" customFormat="1" ht="18.75" x14ac:dyDescent="0.25">
      <c r="K493" s="37"/>
    </row>
    <row r="494" spans="11:11" s="34" customFormat="1" ht="18.75" x14ac:dyDescent="0.25">
      <c r="K494" s="37"/>
    </row>
    <row r="495" spans="11:11" s="34" customFormat="1" ht="18.75" x14ac:dyDescent="0.25">
      <c r="K495" s="37"/>
    </row>
    <row r="496" spans="11:11" s="34" customFormat="1" ht="18.75" x14ac:dyDescent="0.25">
      <c r="K496" s="37"/>
    </row>
    <row r="497" spans="11:11" s="34" customFormat="1" ht="15.75" x14ac:dyDescent="0.25">
      <c r="K497" s="35"/>
    </row>
    <row r="498" spans="11:11" s="34" customFormat="1" ht="15.75" x14ac:dyDescent="0.25">
      <c r="K498" s="35"/>
    </row>
    <row r="499" spans="11:11" s="34" customFormat="1" ht="15.75" x14ac:dyDescent="0.25">
      <c r="K499" s="35"/>
    </row>
    <row r="500" spans="11:11" s="34" customFormat="1" ht="15.75" x14ac:dyDescent="0.25">
      <c r="K500" s="35"/>
    </row>
    <row r="501" spans="11:11" s="34" customFormat="1" ht="15.75" x14ac:dyDescent="0.25">
      <c r="K501" s="35"/>
    </row>
    <row r="502" spans="11:11" s="34" customFormat="1" ht="15.75" x14ac:dyDescent="0.25">
      <c r="K502" s="35"/>
    </row>
    <row r="503" spans="11:11" s="34" customFormat="1" ht="18.75" x14ac:dyDescent="0.25">
      <c r="K503" s="37"/>
    </row>
    <row r="504" spans="11:11" s="34" customFormat="1" ht="18.75" x14ac:dyDescent="0.25">
      <c r="K504" s="37"/>
    </row>
    <row r="505" spans="11:11" s="34" customFormat="1" ht="18.75" x14ac:dyDescent="0.25">
      <c r="K505" s="37"/>
    </row>
    <row r="506" spans="11:11" s="34" customFormat="1" ht="18.75" x14ac:dyDescent="0.25">
      <c r="K506" s="37"/>
    </row>
    <row r="507" spans="11:11" s="34" customFormat="1" ht="18.75" x14ac:dyDescent="0.25">
      <c r="K507" s="37"/>
    </row>
    <row r="508" spans="11:11" s="34" customFormat="1" ht="18.75" x14ac:dyDescent="0.25">
      <c r="K508" s="37"/>
    </row>
    <row r="509" spans="11:11" s="34" customFormat="1" ht="18.75" x14ac:dyDescent="0.25">
      <c r="K509" s="37"/>
    </row>
    <row r="510" spans="11:11" s="34" customFormat="1" ht="18.75" x14ac:dyDescent="0.25">
      <c r="K510" s="37"/>
    </row>
    <row r="511" spans="11:11" s="34" customFormat="1" ht="18.75" x14ac:dyDescent="0.25">
      <c r="K511" s="37"/>
    </row>
    <row r="512" spans="11:11" s="34" customFormat="1" ht="18.75" x14ac:dyDescent="0.25">
      <c r="K512" s="37"/>
    </row>
    <row r="513" spans="11:11" s="34" customFormat="1" ht="18.75" x14ac:dyDescent="0.25">
      <c r="K513" s="37"/>
    </row>
    <row r="514" spans="11:11" s="34" customFormat="1" ht="18.75" x14ac:dyDescent="0.25">
      <c r="K514" s="37"/>
    </row>
    <row r="515" spans="11:11" s="34" customFormat="1" ht="18.75" x14ac:dyDescent="0.25">
      <c r="K515" s="37"/>
    </row>
    <row r="516" spans="11:11" s="34" customFormat="1" ht="15.75" x14ac:dyDescent="0.25">
      <c r="K516" s="38"/>
    </row>
    <row r="517" spans="11:11" s="34" customFormat="1" ht="15.75" x14ac:dyDescent="0.25">
      <c r="K517" s="35"/>
    </row>
    <row r="518" spans="11:11" s="34" customFormat="1" ht="18.75" x14ac:dyDescent="0.25">
      <c r="K518" s="37"/>
    </row>
    <row r="519" spans="11:11" s="34" customFormat="1" ht="15.75" x14ac:dyDescent="0.25">
      <c r="K519" s="35"/>
    </row>
    <row r="520" spans="11:11" s="34" customFormat="1" ht="15.75" x14ac:dyDescent="0.25">
      <c r="K520" s="35"/>
    </row>
    <row r="521" spans="11:11" s="34" customFormat="1" ht="15.75" x14ac:dyDescent="0.25">
      <c r="K521" s="35"/>
    </row>
    <row r="522" spans="11:11" s="34" customFormat="1" ht="18.75" x14ac:dyDescent="0.25">
      <c r="K522" s="41"/>
    </row>
    <row r="523" spans="11:11" s="34" customFormat="1" ht="18.75" x14ac:dyDescent="0.25">
      <c r="K523" s="37"/>
    </row>
    <row r="524" spans="11:11" s="34" customFormat="1" ht="18.75" x14ac:dyDescent="0.25">
      <c r="K524" s="37"/>
    </row>
    <row r="525" spans="11:11" s="34" customFormat="1" ht="18.75" x14ac:dyDescent="0.25">
      <c r="K525" s="37"/>
    </row>
    <row r="526" spans="11:11" s="34" customFormat="1" ht="18.75" x14ac:dyDescent="0.25">
      <c r="K526" s="37"/>
    </row>
    <row r="527" spans="11:11" s="34" customFormat="1" ht="15.75" x14ac:dyDescent="0.25">
      <c r="K527" s="35"/>
    </row>
    <row r="528" spans="11:11" s="34" customFormat="1" ht="18.75" x14ac:dyDescent="0.25">
      <c r="K528" s="37"/>
    </row>
    <row r="529" spans="11:11" s="34" customFormat="1" ht="15.75" x14ac:dyDescent="0.25">
      <c r="K529" s="35"/>
    </row>
    <row r="530" spans="11:11" s="34" customFormat="1" ht="18.75" x14ac:dyDescent="0.25">
      <c r="K530" s="37"/>
    </row>
    <row r="531" spans="11:11" s="34" customFormat="1" ht="15.75" x14ac:dyDescent="0.25">
      <c r="K531" s="35"/>
    </row>
    <row r="532" spans="11:11" s="34" customFormat="1" ht="18.75" x14ac:dyDescent="0.25">
      <c r="K532" s="37"/>
    </row>
    <row r="533" spans="11:11" s="34" customFormat="1" ht="18.75" x14ac:dyDescent="0.25">
      <c r="K533" s="37"/>
    </row>
    <row r="534" spans="11:11" s="34" customFormat="1" ht="18.75" x14ac:dyDescent="0.25">
      <c r="K534" s="37"/>
    </row>
    <row r="535" spans="11:11" s="34" customFormat="1" ht="18.75" x14ac:dyDescent="0.25">
      <c r="K535" s="37"/>
    </row>
    <row r="536" spans="11:11" s="34" customFormat="1" ht="15.75" x14ac:dyDescent="0.25">
      <c r="K536" s="35"/>
    </row>
    <row r="537" spans="11:11" s="34" customFormat="1" ht="18.75" x14ac:dyDescent="0.25">
      <c r="K537" s="37"/>
    </row>
    <row r="538" spans="11:11" s="34" customFormat="1" ht="18.75" x14ac:dyDescent="0.25">
      <c r="K538" s="37"/>
    </row>
    <row r="539" spans="11:11" s="34" customFormat="1" ht="18.75" x14ac:dyDescent="0.25">
      <c r="K539" s="37"/>
    </row>
    <row r="540" spans="11:11" s="34" customFormat="1" ht="15.75" x14ac:dyDescent="0.25">
      <c r="K540" s="35"/>
    </row>
    <row r="541" spans="11:11" s="34" customFormat="1" ht="15.75" x14ac:dyDescent="0.25">
      <c r="K541" s="35"/>
    </row>
    <row r="542" spans="11:11" s="34" customFormat="1" ht="15.75" x14ac:dyDescent="0.25">
      <c r="K542" s="35"/>
    </row>
    <row r="543" spans="11:11" s="34" customFormat="1" ht="18.75" x14ac:dyDescent="0.25">
      <c r="K543" s="37"/>
    </row>
    <row r="544" spans="11:11" s="34" customFormat="1" ht="18.75" x14ac:dyDescent="0.25">
      <c r="K544" s="37"/>
    </row>
    <row r="545" spans="11:11" s="34" customFormat="1" ht="15.75" x14ac:dyDescent="0.25">
      <c r="K545" s="35"/>
    </row>
    <row r="546" spans="11:11" s="34" customFormat="1" ht="15.75" x14ac:dyDescent="0.25">
      <c r="K546" s="35"/>
    </row>
    <row r="547" spans="11:11" s="34" customFormat="1" ht="15.75" x14ac:dyDescent="0.25">
      <c r="K547" s="35"/>
    </row>
    <row r="548" spans="11:11" s="34" customFormat="1" ht="15.75" x14ac:dyDescent="0.25">
      <c r="K548" s="35"/>
    </row>
    <row r="549" spans="11:11" s="34" customFormat="1" ht="15.75" x14ac:dyDescent="0.25">
      <c r="K549" s="35"/>
    </row>
    <row r="550" spans="11:11" s="34" customFormat="1" ht="15.75" x14ac:dyDescent="0.25">
      <c r="K550" s="35"/>
    </row>
    <row r="551" spans="11:11" s="34" customFormat="1" ht="15.75" x14ac:dyDescent="0.25">
      <c r="K551" s="35"/>
    </row>
    <row r="552" spans="11:11" s="34" customFormat="1" ht="15.75" x14ac:dyDescent="0.25">
      <c r="K552" s="35"/>
    </row>
    <row r="553" spans="11:11" s="34" customFormat="1" ht="15.75" x14ac:dyDescent="0.25">
      <c r="K553" s="35"/>
    </row>
    <row r="554" spans="11:11" s="34" customFormat="1" ht="15.75" x14ac:dyDescent="0.25">
      <c r="K554" s="35"/>
    </row>
    <row r="555" spans="11:11" s="34" customFormat="1" ht="15.75" x14ac:dyDescent="0.25">
      <c r="K555" s="35"/>
    </row>
    <row r="556" spans="11:11" s="34" customFormat="1" ht="15.75" x14ac:dyDescent="0.25">
      <c r="K556" s="35"/>
    </row>
    <row r="557" spans="11:11" s="34" customFormat="1" ht="15.75" x14ac:dyDescent="0.25">
      <c r="K557" s="35"/>
    </row>
    <row r="558" spans="11:11" s="34" customFormat="1" ht="18.75" x14ac:dyDescent="0.25">
      <c r="K558" s="37"/>
    </row>
    <row r="559" spans="11:11" s="34" customFormat="1" ht="15.75" x14ac:dyDescent="0.25">
      <c r="K559" s="35"/>
    </row>
    <row r="560" spans="11:11" s="34" customFormat="1" ht="18.75" x14ac:dyDescent="0.25">
      <c r="K560" s="37"/>
    </row>
    <row r="561" spans="11:11" s="34" customFormat="1" ht="18.75" x14ac:dyDescent="0.25">
      <c r="K561" s="37"/>
    </row>
    <row r="562" spans="11:11" s="34" customFormat="1" ht="15.75" x14ac:dyDescent="0.25">
      <c r="K562" s="35"/>
    </row>
    <row r="563" spans="11:11" s="34" customFormat="1" ht="18.75" x14ac:dyDescent="0.25">
      <c r="K563" s="37"/>
    </row>
    <row r="564" spans="11:11" s="34" customFormat="1" ht="15.75" x14ac:dyDescent="0.25">
      <c r="K564" s="35"/>
    </row>
    <row r="565" spans="11:11" s="34" customFormat="1" ht="18.75" x14ac:dyDescent="0.25">
      <c r="K565" s="37"/>
    </row>
    <row r="566" spans="11:11" s="34" customFormat="1" ht="15.75" x14ac:dyDescent="0.25">
      <c r="K566" s="35"/>
    </row>
    <row r="567" spans="11:11" s="34" customFormat="1" ht="15.75" x14ac:dyDescent="0.25">
      <c r="K567" s="35"/>
    </row>
    <row r="568" spans="11:11" s="34" customFormat="1" ht="18.75" x14ac:dyDescent="0.25">
      <c r="K568" s="37"/>
    </row>
    <row r="569" spans="11:11" s="34" customFormat="1" ht="15.75" x14ac:dyDescent="0.25">
      <c r="K569" s="35"/>
    </row>
    <row r="570" spans="11:11" s="34" customFormat="1" ht="18.75" x14ac:dyDescent="0.25">
      <c r="K570" s="37"/>
    </row>
    <row r="571" spans="11:11" s="34" customFormat="1" ht="15.75" x14ac:dyDescent="0.25">
      <c r="K571" s="35"/>
    </row>
    <row r="572" spans="11:11" s="34" customFormat="1" ht="15.75" x14ac:dyDescent="0.25">
      <c r="K572" s="35"/>
    </row>
    <row r="573" spans="11:11" s="34" customFormat="1" ht="18.75" x14ac:dyDescent="0.25">
      <c r="K573" s="37"/>
    </row>
    <row r="574" spans="11:11" s="34" customFormat="1" ht="15.75" x14ac:dyDescent="0.25">
      <c r="K574" s="35"/>
    </row>
    <row r="575" spans="11:11" s="34" customFormat="1" ht="18.75" x14ac:dyDescent="0.25">
      <c r="K575" s="37"/>
    </row>
    <row r="576" spans="11:11" s="34" customFormat="1" ht="18.75" x14ac:dyDescent="0.25">
      <c r="K576" s="37"/>
    </row>
    <row r="577" spans="11:11" s="34" customFormat="1" ht="18.75" x14ac:dyDescent="0.25">
      <c r="K577" s="37"/>
    </row>
    <row r="578" spans="11:11" s="34" customFormat="1" ht="18.75" x14ac:dyDescent="0.25">
      <c r="K578" s="37"/>
    </row>
    <row r="579" spans="11:11" s="34" customFormat="1" ht="18.75" x14ac:dyDescent="0.25">
      <c r="K579" s="37"/>
    </row>
    <row r="580" spans="11:11" s="34" customFormat="1" ht="15.75" x14ac:dyDescent="0.25">
      <c r="K580" s="35"/>
    </row>
    <row r="581" spans="11:11" s="34" customFormat="1" ht="15.75" x14ac:dyDescent="0.25">
      <c r="K581" s="35"/>
    </row>
    <row r="582" spans="11:11" s="34" customFormat="1" ht="18.75" x14ac:dyDescent="0.25">
      <c r="K582" s="37"/>
    </row>
    <row r="583" spans="11:11" s="34" customFormat="1" ht="18.75" x14ac:dyDescent="0.25">
      <c r="K583" s="37"/>
    </row>
    <row r="584" spans="11:11" s="34" customFormat="1" ht="18.75" x14ac:dyDescent="0.25">
      <c r="K584" s="37"/>
    </row>
    <row r="585" spans="11:11" s="34" customFormat="1" ht="18.75" x14ac:dyDescent="0.25">
      <c r="K585" s="37"/>
    </row>
    <row r="586" spans="11:11" s="34" customFormat="1" ht="15.75" x14ac:dyDescent="0.25">
      <c r="K586" s="35"/>
    </row>
    <row r="587" spans="11:11" s="34" customFormat="1" ht="18.75" x14ac:dyDescent="0.25">
      <c r="K587" s="37"/>
    </row>
    <row r="588" spans="11:11" s="34" customFormat="1" ht="15.75" x14ac:dyDescent="0.25">
      <c r="K588" s="35"/>
    </row>
    <row r="589" spans="11:11" s="34" customFormat="1" ht="18.75" x14ac:dyDescent="0.25">
      <c r="K589" s="37"/>
    </row>
    <row r="590" spans="11:11" s="34" customFormat="1" ht="18.75" x14ac:dyDescent="0.25">
      <c r="K590" s="37"/>
    </row>
    <row r="591" spans="11:11" s="34" customFormat="1" ht="15.75" x14ac:dyDescent="0.25">
      <c r="K591" s="35"/>
    </row>
    <row r="592" spans="11:11" s="34" customFormat="1" ht="18.75" x14ac:dyDescent="0.25">
      <c r="K592" s="37"/>
    </row>
    <row r="593" spans="11:11" s="34" customFormat="1" ht="18.75" x14ac:dyDescent="0.25">
      <c r="K593" s="37"/>
    </row>
    <row r="594" spans="11:11" s="34" customFormat="1" ht="15.75" x14ac:dyDescent="0.25">
      <c r="K594" s="35"/>
    </row>
    <row r="595" spans="11:11" s="34" customFormat="1" ht="15.75" x14ac:dyDescent="0.25">
      <c r="K595" s="35"/>
    </row>
    <row r="596" spans="11:11" s="34" customFormat="1" ht="15.75" x14ac:dyDescent="0.25">
      <c r="K596" s="35"/>
    </row>
    <row r="597" spans="11:11" s="34" customFormat="1" ht="15.75" x14ac:dyDescent="0.25">
      <c r="K597" s="35"/>
    </row>
    <row r="598" spans="11:11" s="34" customFormat="1" ht="15.75" x14ac:dyDescent="0.25">
      <c r="K598" s="35"/>
    </row>
    <row r="599" spans="11:11" s="34" customFormat="1" ht="15.75" x14ac:dyDescent="0.25">
      <c r="K599" s="35"/>
    </row>
    <row r="600" spans="11:11" s="34" customFormat="1" ht="15.75" x14ac:dyDescent="0.25">
      <c r="K600" s="35"/>
    </row>
    <row r="601" spans="11:11" s="34" customFormat="1" ht="15.75" x14ac:dyDescent="0.25">
      <c r="K601" s="35"/>
    </row>
    <row r="602" spans="11:11" s="34" customFormat="1" ht="15.75" x14ac:dyDescent="0.25">
      <c r="K602" s="35"/>
    </row>
    <row r="603" spans="11:11" s="34" customFormat="1" ht="15.75" x14ac:dyDescent="0.25">
      <c r="K603" s="35"/>
    </row>
    <row r="604" spans="11:11" s="34" customFormat="1" ht="15.75" x14ac:dyDescent="0.25">
      <c r="K604" s="35"/>
    </row>
    <row r="605" spans="11:11" s="34" customFormat="1" ht="15.75" x14ac:dyDescent="0.25">
      <c r="K605" s="39"/>
    </row>
    <row r="606" spans="11:11" s="34" customFormat="1" ht="15.75" x14ac:dyDescent="0.25">
      <c r="K606" s="39"/>
    </row>
    <row r="607" spans="11:11" s="34" customFormat="1" ht="15.75" x14ac:dyDescent="0.25">
      <c r="K607" s="39"/>
    </row>
    <row r="608" spans="11:11" s="34" customFormat="1" ht="15.75" x14ac:dyDescent="0.25">
      <c r="K608" s="39"/>
    </row>
    <row r="609" spans="11:11" s="34" customFormat="1" ht="15.75" x14ac:dyDescent="0.25">
      <c r="K609" s="38"/>
    </row>
    <row r="610" spans="11:11" s="34" customFormat="1" ht="15.75" x14ac:dyDescent="0.25">
      <c r="K610" s="35"/>
    </row>
    <row r="611" spans="11:11" s="34" customFormat="1" ht="15.75" x14ac:dyDescent="0.25">
      <c r="K611" s="38"/>
    </row>
    <row r="612" spans="11:11" s="34" customFormat="1" ht="15.75" x14ac:dyDescent="0.25">
      <c r="K612" s="35"/>
    </row>
    <row r="613" spans="11:11" s="34" customFormat="1" ht="15.75" x14ac:dyDescent="0.25">
      <c r="K613" s="35"/>
    </row>
    <row r="614" spans="11:11" s="34" customFormat="1" ht="15.75" x14ac:dyDescent="0.25">
      <c r="K614" s="35"/>
    </row>
    <row r="615" spans="11:11" s="34" customFormat="1" ht="15.75" x14ac:dyDescent="0.25">
      <c r="K615" s="35"/>
    </row>
    <row r="616" spans="11:11" s="34" customFormat="1" ht="15.75" x14ac:dyDescent="0.25">
      <c r="K616" s="35"/>
    </row>
    <row r="617" spans="11:11" s="34" customFormat="1" ht="15.75" x14ac:dyDescent="0.25">
      <c r="K617" s="35"/>
    </row>
    <row r="618" spans="11:11" s="34" customFormat="1" ht="15.75" x14ac:dyDescent="0.25">
      <c r="K618" s="35"/>
    </row>
    <row r="619" spans="11:11" s="34" customFormat="1" ht="15.75" x14ac:dyDescent="0.25">
      <c r="K619" s="35"/>
    </row>
    <row r="620" spans="11:11" s="34" customFormat="1" ht="15.75" x14ac:dyDescent="0.25">
      <c r="K620" s="35"/>
    </row>
    <row r="621" spans="11:11" s="34" customFormat="1" ht="15.75" x14ac:dyDescent="0.25">
      <c r="K621" s="35"/>
    </row>
    <row r="622" spans="11:11" s="34" customFormat="1" ht="15.75" x14ac:dyDescent="0.25">
      <c r="K622" s="35"/>
    </row>
    <row r="623" spans="11:11" s="34" customFormat="1" ht="15.75" x14ac:dyDescent="0.25">
      <c r="K623" s="35"/>
    </row>
    <row r="624" spans="11:11" s="34" customFormat="1" ht="15.75" x14ac:dyDescent="0.25">
      <c r="K624" s="35"/>
    </row>
    <row r="625" spans="11:11" s="34" customFormat="1" ht="15.75" x14ac:dyDescent="0.25">
      <c r="K625" s="35"/>
    </row>
    <row r="626" spans="11:11" s="34" customFormat="1" ht="15.75" x14ac:dyDescent="0.25">
      <c r="K626" s="35"/>
    </row>
    <row r="627" spans="11:11" s="34" customFormat="1" ht="15.75" x14ac:dyDescent="0.25">
      <c r="K627" s="35"/>
    </row>
    <row r="628" spans="11:11" s="34" customFormat="1" ht="15.75" x14ac:dyDescent="0.25">
      <c r="K628" s="35"/>
    </row>
    <row r="629" spans="11:11" s="34" customFormat="1" ht="15.75" x14ac:dyDescent="0.25">
      <c r="K629" s="35"/>
    </row>
    <row r="630" spans="11:11" s="34" customFormat="1" ht="15.75" x14ac:dyDescent="0.25">
      <c r="K630" s="35"/>
    </row>
    <row r="631" spans="11:11" s="34" customFormat="1" ht="15.75" x14ac:dyDescent="0.25">
      <c r="K631" s="35"/>
    </row>
    <row r="632" spans="11:11" s="34" customFormat="1" ht="15.75" x14ac:dyDescent="0.25">
      <c r="K632" s="35"/>
    </row>
    <row r="633" spans="11:11" s="34" customFormat="1" ht="15.75" x14ac:dyDescent="0.25">
      <c r="K633" s="35"/>
    </row>
    <row r="634" spans="11:11" s="34" customFormat="1" ht="15.75" x14ac:dyDescent="0.25">
      <c r="K634" s="35"/>
    </row>
    <row r="635" spans="11:11" s="34" customFormat="1" ht="15.75" x14ac:dyDescent="0.25">
      <c r="K635" s="35"/>
    </row>
    <row r="636" spans="11:11" s="34" customFormat="1" ht="15.75" x14ac:dyDescent="0.25">
      <c r="K636" s="35"/>
    </row>
    <row r="637" spans="11:11" s="34" customFormat="1" ht="15.75" x14ac:dyDescent="0.25">
      <c r="K637" s="35"/>
    </row>
    <row r="638" spans="11:11" s="34" customFormat="1" ht="15.75" x14ac:dyDescent="0.25">
      <c r="K638" s="35"/>
    </row>
    <row r="639" spans="11:11" s="34" customFormat="1" ht="15.75" x14ac:dyDescent="0.25">
      <c r="K639" s="35"/>
    </row>
    <row r="640" spans="11:11" s="34" customFormat="1" ht="15.75" x14ac:dyDescent="0.25">
      <c r="K640" s="35"/>
    </row>
    <row r="641" spans="11:11" s="34" customFormat="1" ht="15.75" x14ac:dyDescent="0.25">
      <c r="K641" s="35"/>
    </row>
    <row r="642" spans="11:11" s="34" customFormat="1" ht="15.75" x14ac:dyDescent="0.25">
      <c r="K642" s="35"/>
    </row>
    <row r="643" spans="11:11" s="34" customFormat="1" ht="15.75" x14ac:dyDescent="0.25">
      <c r="K643" s="35"/>
    </row>
    <row r="644" spans="11:11" s="34" customFormat="1" ht="15.75" x14ac:dyDescent="0.25">
      <c r="K644" s="35"/>
    </row>
    <row r="645" spans="11:11" s="34" customFormat="1" ht="15.75" x14ac:dyDescent="0.25">
      <c r="K645" s="35"/>
    </row>
    <row r="646" spans="11:11" s="34" customFormat="1" ht="15.75" x14ac:dyDescent="0.25">
      <c r="K646" s="35"/>
    </row>
    <row r="647" spans="11:11" s="34" customFormat="1" ht="15.75" x14ac:dyDescent="0.25">
      <c r="K647" s="35"/>
    </row>
    <row r="648" spans="11:11" s="34" customFormat="1" ht="15.75" x14ac:dyDescent="0.25">
      <c r="K648" s="35"/>
    </row>
    <row r="649" spans="11:11" s="34" customFormat="1" ht="15.75" x14ac:dyDescent="0.25">
      <c r="K649" s="35"/>
    </row>
    <row r="650" spans="11:11" s="34" customFormat="1" ht="15.75" x14ac:dyDescent="0.25">
      <c r="K650" s="35"/>
    </row>
    <row r="651" spans="11:11" s="34" customFormat="1" ht="15.75" x14ac:dyDescent="0.25">
      <c r="K651" s="42"/>
    </row>
    <row r="652" spans="11:11" s="34" customFormat="1" ht="15.75" x14ac:dyDescent="0.25">
      <c r="K652" s="42"/>
    </row>
    <row r="653" spans="11:11" s="34" customFormat="1" x14ac:dyDescent="0.25">
      <c r="K653" s="43"/>
    </row>
    <row r="654" spans="11:11" s="34" customFormat="1" ht="15.75" x14ac:dyDescent="0.25">
      <c r="K654" s="35"/>
    </row>
    <row r="655" spans="11:11" s="34" customFormat="1" ht="15.75" x14ac:dyDescent="0.25">
      <c r="K655" s="35"/>
    </row>
    <row r="656" spans="11:11" s="34" customFormat="1" ht="15.75" x14ac:dyDescent="0.25">
      <c r="K656" s="35"/>
    </row>
    <row r="657" spans="11:11" s="34" customFormat="1" ht="15.75" x14ac:dyDescent="0.25">
      <c r="K657" s="35"/>
    </row>
    <row r="658" spans="11:11" s="34" customFormat="1" ht="15.75" x14ac:dyDescent="0.25">
      <c r="K658" s="35"/>
    </row>
    <row r="659" spans="11:11" s="34" customFormat="1" ht="15.75" x14ac:dyDescent="0.25">
      <c r="K659" s="35"/>
    </row>
    <row r="660" spans="11:11" s="34" customFormat="1" ht="15.75" x14ac:dyDescent="0.25">
      <c r="K660" s="35"/>
    </row>
    <row r="661" spans="11:11" s="34" customFormat="1" ht="15.75" x14ac:dyDescent="0.25">
      <c r="K661" s="35"/>
    </row>
    <row r="662" spans="11:11" s="34" customFormat="1" ht="15.75" x14ac:dyDescent="0.25">
      <c r="K662" s="35"/>
    </row>
    <row r="663" spans="11:11" s="34" customFormat="1" x14ac:dyDescent="0.25"/>
    <row r="664" spans="11:11" s="34" customFormat="1" x14ac:dyDescent="0.25"/>
    <row r="665" spans="11:11" s="34" customFormat="1" x14ac:dyDescent="0.25"/>
    <row r="666" spans="11:11" s="34" customFormat="1" x14ac:dyDescent="0.25"/>
    <row r="667" spans="11:11" s="34" customFormat="1" x14ac:dyDescent="0.25"/>
    <row r="668" spans="11:11" s="34" customFormat="1" x14ac:dyDescent="0.25"/>
    <row r="669" spans="11:11" s="34" customFormat="1" x14ac:dyDescent="0.25"/>
    <row r="670" spans="11:11" s="34" customFormat="1" x14ac:dyDescent="0.25"/>
    <row r="671" spans="11:11" s="34" customFormat="1" x14ac:dyDescent="0.25"/>
    <row r="672" spans="11:11" s="34" customFormat="1" x14ac:dyDescent="0.25"/>
    <row r="673" s="34" customFormat="1" x14ac:dyDescent="0.25"/>
    <row r="674" s="34" customFormat="1" x14ac:dyDescent="0.25"/>
    <row r="675" s="34" customFormat="1" x14ac:dyDescent="0.25"/>
    <row r="676" s="34" customFormat="1" x14ac:dyDescent="0.25"/>
    <row r="677" s="34" customFormat="1" x14ac:dyDescent="0.25"/>
    <row r="678" s="34" customFormat="1" x14ac:dyDescent="0.25"/>
    <row r="679" s="34" customFormat="1" x14ac:dyDescent="0.25"/>
    <row r="680" s="34" customFormat="1" x14ac:dyDescent="0.25"/>
    <row r="681" s="34" customFormat="1" x14ac:dyDescent="0.25"/>
    <row r="682" s="34" customFormat="1" x14ac:dyDescent="0.25"/>
    <row r="683" s="34" customFormat="1" x14ac:dyDescent="0.25"/>
    <row r="684" s="34" customFormat="1" x14ac:dyDescent="0.25"/>
    <row r="685" s="34" customFormat="1" x14ac:dyDescent="0.25"/>
    <row r="686" s="34" customFormat="1" x14ac:dyDescent="0.25"/>
    <row r="687" s="34" customFormat="1" x14ac:dyDescent="0.25"/>
    <row r="688" s="34" customFormat="1" x14ac:dyDescent="0.25"/>
    <row r="689" s="34" customFormat="1" x14ac:dyDescent="0.25"/>
    <row r="690" s="34" customFormat="1" x14ac:dyDescent="0.25"/>
    <row r="691" s="34" customFormat="1" x14ac:dyDescent="0.25"/>
    <row r="692" s="34" customFormat="1" x14ac:dyDescent="0.25"/>
    <row r="693" s="34" customFormat="1" x14ac:dyDescent="0.25"/>
    <row r="694" s="34" customFormat="1" x14ac:dyDescent="0.25"/>
    <row r="695" s="34" customFormat="1" x14ac:dyDescent="0.25"/>
    <row r="696" s="34" customFormat="1" x14ac:dyDescent="0.25"/>
    <row r="697" s="34" customFormat="1" x14ac:dyDescent="0.25"/>
    <row r="698" s="34" customFormat="1" x14ac:dyDescent="0.25"/>
    <row r="699" s="34" customFormat="1" x14ac:dyDescent="0.25"/>
    <row r="700" s="34" customFormat="1" x14ac:dyDescent="0.25"/>
    <row r="701" s="34" customFormat="1" x14ac:dyDescent="0.25"/>
    <row r="702" s="34" customFormat="1" x14ac:dyDescent="0.25"/>
  </sheetData>
  <autoFilter ref="A3:GS321" xr:uid="{00000000-0001-0000-0000-000000000000}">
    <filterColumn colId="4">
      <filters>
        <filter val="Angle de moulure"/>
        <filter val="Arcature / chou"/>
        <filter val="Arcature de piscine liturgique"/>
        <filter val="Base circulaire aplatie sur plinthes carrées"/>
        <filter val="Base de colonne"/>
        <filter val="Base de colonne à tore et réglet"/>
        <filter val="Base de colonnette sur piédestal à décor de feuille"/>
        <filter val="Base de fleuron de pinacle godronnée"/>
        <filter val="Base ?"/>
        <filter val="Bases circulaires aplaties"/>
        <filter val="Bases circulaires aplaties sur plinthes carrées"/>
        <filter val="Bases circulaires aplaties, socles polygonaux et morceaux de fût d’un meneau central"/>
        <filter val="Bloc"/>
        <filter val="Bloc à chapiteaux engagés et fûts de colonnettes"/>
        <filter val="Bloc à décor inachevé"/>
        <filter val="Bloc à deux tiges à crochets symétriques entre lesquelles est placé un morceau de fût engagé"/>
        <filter val="Bloc à deux tiges symétriques"/>
        <filter val="Bloc à face lisse"/>
        <filter val="Bloc à fragment de décor"/>
        <filter val="Bloc à lancette trilobée"/>
        <filter val="Bloc à tore outrepassé élégi de gorges et de bandeaux"/>
        <filter val="Bloc à tracé préparatoire"/>
        <filter val="Bloc avec 2 chapiteaux engagés"/>
        <filter val="Bloc avec 3 chapiteaux engagés"/>
        <filter val="Bloc avec cannelures ou frises"/>
        <filter val="Bloc avec chapiteaux engagés"/>
        <filter val="Bloc avec chapiteaux engagés de part et d’autre d’un morceau de fût"/>
        <filter val="Bloc avec corniche"/>
        <filter val="Bloc avec décor de lancettes trilobées"/>
        <filter val="Bloc avec gâbles sculptés"/>
        <filter val="Bloc avec rainure"/>
        <filter val="Bloc contenant deux morceaux de fût"/>
        <filter val="Bloc contenant un chapiteau engagé et un morceau de fût"/>
        <filter val="Bloc contenant un chapiteau et un morceau de fût"/>
        <filter val="Bloc contenant un groupe de deux chapiteaux"/>
        <filter val="Bloc contenant un groupe de deux chapiteaux et un morceau de fût"/>
        <filter val="Bloc octogonal"/>
        <filter val="Bloc présentant un glacis à double pente et les bases circulaires sur socles polygonaux de deux colonnettes, séparés par un cavet"/>
        <filter val="Bloc présentant une double arcature"/>
        <filter val="Bloc présentant une sculpture en relief"/>
        <filter val="Bloc régulier"/>
        <filter val="boulet"/>
        <filter val="Buste de statue"/>
        <filter val="Chaperon en bâtière avec départ de pinacle aux moulures torses et feuillage sculpté"/>
        <filter val="Chapiteau"/>
        <filter val="Chapiteau à l'extérieur du bloc"/>
        <filter val="Chapiteau engagé"/>
        <filter val="Chapiteau engagé à l'extérieur d'un bloc à deux tiges latérales"/>
        <filter val="Chapiteau engagé en angle rentrant"/>
        <filter val="Chapiteau engagé et morceau de colonnette"/>
        <filter val="Chapiteau engagé et morceau de fût"/>
        <filter val="Chapiteau engagé isolé"/>
        <filter val="Chapiteau et colonnette"/>
        <filter val="Chapiteau ?"/>
        <filter val="Chapiteaux"/>
        <filter val="Clé de voûte"/>
        <filter val="Crochet de gâble"/>
        <filter val="Crochet, fleur de Muflier"/>
        <filter val="Crochets"/>
        <filter val="Dais"/>
        <filter val="Dalle funéraire d’Adam de Précy (1335)"/>
        <filter val="Dalle funéraire d’un chanoine inconnu (1345)"/>
        <filter val="Dalle funéraire de Dominique de Ligny (1681)"/>
        <filter val="Dalle funéraire de Jean Dantan (1660)"/>
        <filter val="Dalle funéraire de Jean de la Chaumette (1334)"/>
        <filter val="Dalle funéraire de Jean Oronce Finé (1618)"/>
        <filter val="Dalle funéraire de Jehan Chevallier (1625)"/>
        <filter val="Dalle funéraire de Louis Clochart (1513)"/>
        <filter val="Dalle funéraire de Pierre Fabri (1526) et Simon Prieur (1502)"/>
        <filter val="Elément de décor à arcature et gâble"/>
        <filter val="Elément de décor à double arcature trilobée"/>
        <filter val="Elément de décor à feuillage et départs d’arcatures"/>
        <filter val="Elément de décor à feuille de chou et lancettes"/>
        <filter val="Elément de décor à feuille de chou et moulures concaves"/>
        <filter val="Elément de décor à feuilles"/>
        <filter val="Elément de fût de colonne cannelée"/>
        <filter val="Elément de meneau"/>
        <filter val="Élément de meneau"/>
        <filter val="Elément de meneau à fûts de colonnettes"/>
        <filter val="Elément de meneau à tores outrepassés élégis de filets"/>
        <filter val="Elément de pinacle"/>
        <filter val="Figure d’animal fantastique"/>
        <filter val="Figure de lion"/>
        <filter val="Fleuron de pinacle"/>
        <filter val="Fragment"/>
        <filter val="Fragment bordure de dalle funéraire"/>
        <filter val="Fragment d'angle de dalle funéraire à figure de sainte"/>
        <filter val="Fragment de bordure de dalle funéraire à inscription"/>
        <filter val="Fragment de bordure de de dalle funéraire à figure et motifs décoratifs"/>
        <filter val="Fragment de chapiteau"/>
        <filter val="fragment de colonne"/>
        <filter val="Fragment de corniche"/>
        <filter val="Fragment de dalle"/>
        <filter val="Fragment de dalle funéraire"/>
        <filter val="Fragment de dalle funéraire à deux figures"/>
        <filter val="Fragment de dalle funéraire à motif architectural"/>
        <filter val="Fragment de dalle funéraire à motif d'appareillage"/>
        <filter val="Fragment de dalle funéraire à motif de drapé"/>
        <filter val="Fragment de décor sculpté"/>
        <filter val="fragment de décors"/>
        <filter val="fragment de fleuron"/>
        <filter val="Fragment de gable"/>
        <filter val="Fragment de la dalle funéraire d’un chanoine (1378)"/>
        <filter val="Fragment de la dalle funéraire de Jehanne Brillet"/>
        <filter val="fragment de mortier"/>
        <filter val="Fragment de personage"/>
        <filter val="fragment de pinacle"/>
        <filter val="Fragment de relief sculpté"/>
        <filter val="Fragment de vousssoire"/>
        <filter val="fragment d'élément architectural"/>
        <filter val="Fragments de colonne ?"/>
        <filter val="Fût de colonne"/>
        <filter val="Fût de colonne engagée"/>
        <filter val="Fût de colonnette"/>
        <filter val="Fût hexagonal"/>
        <filter val="Gargouille"/>
        <filter val="Grand groupe de trois chapiteaux engagés"/>
        <filter val="Groupe de chapiteaux et de colonnettes"/>
        <filter val="Groupe de trois chapiteaux"/>
        <filter val="Groupe de trois chapiteaux engagés"/>
        <filter val="Groupe de trois chapiteaux extérieurs au bloc"/>
        <filter val="Groupe de trois morceaux de fûts avec bases et socles"/>
        <filter val="Jambes drapées de statue"/>
        <filter val="Lavabo liturgique"/>
        <filter val="moellon"/>
        <filter val="Moitié d’un meneau"/>
        <filter val="Moitié d’un morceau de meneau"/>
        <filter val="Moitié d’une partie supérieure de meneau"/>
        <filter val="Moitié de chapiteau engagé"/>
        <filter val="Moitié de clé de voûte"/>
        <filter val="Moitié de colonne cannelée"/>
        <filter val="Moitié de fût de colonne"/>
        <filter val="Morceau de corniche d’entablement"/>
        <filter val="Morceau de frise d’entablement"/>
        <filter val="Morceau de frise d’entablement creusée d’une arcature"/>
        <filter val="Morceau de glacis à double pente"/>
        <filter val="Morceau de meneau"/>
        <filter val="Morceau de meneau avec chapiteau et colonnette"/>
        <filter val="Partie de décor avec feuillage"/>
        <filter val="Partie d'un arc"/>
        <filter val="Partie supérieure d’un meneau"/>
        <filter val="Partie supérieure de la dalle funéraire d’un chanoine (1378)"/>
        <filter val="Pierre commémorative"/>
        <filter val="Pierre tombale d’Antoine Crugot (1637)"/>
        <filter val="Pinacle"/>
        <filter val="Pinacle tors"/>
        <filter val="Section de corniche d'entablement à feuillage"/>
        <filter val="Section de frise d'entablement à feuilles de chou"/>
        <filter val="Section de fût de colonne cannelée"/>
        <filter val="Section de pinacle avec feuilles de chou"/>
        <filter val="Tête de gargouille"/>
        <filter val="Triple dais"/>
      </filters>
    </filterColumn>
    <filterColumn colId="11">
      <filters>
        <filter val="Vieux-Chapitre"/>
      </filters>
    </filterColumn>
  </autoFilter>
  <mergeCells count="33">
    <mergeCell ref="AN2:AP2"/>
    <mergeCell ref="Q2:Q3"/>
    <mergeCell ref="AQ2:AQ3"/>
    <mergeCell ref="S2:S3"/>
    <mergeCell ref="N193:N194"/>
    <mergeCell ref="V122:V123"/>
    <mergeCell ref="N150:N156"/>
    <mergeCell ref="N180:N182"/>
    <mergeCell ref="N160:N163"/>
    <mergeCell ref="N165:N170"/>
    <mergeCell ref="AH2:AM2"/>
    <mergeCell ref="T2:T3"/>
    <mergeCell ref="V1:V3"/>
    <mergeCell ref="R2:R3"/>
    <mergeCell ref="AZ1:AZ3"/>
    <mergeCell ref="AY1:AY3"/>
    <mergeCell ref="AR2:AT2"/>
    <mergeCell ref="AX2:AX3"/>
    <mergeCell ref="AR1:AW1"/>
    <mergeCell ref="AU2:AW2"/>
    <mergeCell ref="A1:A3"/>
    <mergeCell ref="B1:B3"/>
    <mergeCell ref="U2:U3"/>
    <mergeCell ref="O2:O3"/>
    <mergeCell ref="C2:C3"/>
    <mergeCell ref="D2:D3"/>
    <mergeCell ref="E2:E3"/>
    <mergeCell ref="F2:F3"/>
    <mergeCell ref="G2:G3"/>
    <mergeCell ref="H2:J2"/>
    <mergeCell ref="N2:N3"/>
    <mergeCell ref="L2:M2"/>
    <mergeCell ref="P2:P3"/>
  </mergeCells>
  <dataValidations count="4">
    <dataValidation type="list" allowBlank="1" showInputMessage="1" showErrorMessage="1" sqref="AU314:AX315 Z304:Z306 Z298:Z302 Z296 Z294 Z291:Z292 Z285:Z289 Z278:Z279 AE187:AE192 AD196:AF198 Z193:Z194 Z272 Z204 Z259 AC254:AF254 AC199:AF252 Z216 AE193:AF195 AH126:AL252 AF172:AF192 AD187:AD195 AH256:AL321 AD172:AE186 Z152:Z154 Z176 Z156:Z157 AR148:AT167 Z146 Z127 Z136 AC126:AF171 AD106:AD109 AE106:AF110 AC117:AF120 AE74:AF87 AD74:AD81 AH33:AL88 AN7:AN88 AR14:AT19 W7:Y31 AA7:AA31 AR11:AT12 AR4:AT9 W5:Y5 AH5:AL5 AN5 AA5 AH7:AL31 W33:Y88 AA33:AA88 AR32:AT43 AR21:AT30 Z56 AD72:AF73 Z99:Z100 AC88:AF88 AE98:AF104 AC98:AD103 AC90:AF97 AD104 AC122:AF124 Z274 Z316:AA321 Z312:Z313 AR241:AW241 AU236:AW236 AR227:AT228 AR229:AW229 AR226:AW226 AR198:AW198 AR195:AT197 AW239 AR247:AW248 AU239 AR199:AT225 AR230:AT240 AU222:AU224 AU261:AW275 AR194:AU194 AW223:AW224 AV224 AR242:AT246 AN134:AN321 W254:Y254 AH254:AL254 AA254 AP314:AP315 W256:Y321 AC256:AF321 AR186:AT186 AR187:AW189 AR190:AT193 AR185:AW185 AR171:AT184 AR168:AW170 AC172:AC198 AW139:AW145 AR139:AV147 AW147 W126:Y252 AA126:AA252 AR125:AT138 AR110:AT121 AR109:AW109 AU117:AW120 AC110:AD110 AD105:AF105 AM107 AA117:AA120 AH117:AL120 W117:Y120 AR44:AW44 AU41:AW42 AR45:AT57 AR10:AW10 AR13:AW13 AR20:AW20 AW31 AR31:AU31 AR66:AT66 AW58:AW59 AR58:AU59 AV59 AR64:AW65 AR67:AW70 AR60:AT63 AC72:AC81 AR71:AT85 AU72:AW80 AA90:AA110 AC104:AC109 AR97:AT97 AC82:AD87 AN90:AN110 W90:Y110 AH90:AL110 AR100:AT108 AR98:AV99 AR92:AT92 AR87:AT90 AU105:AW106 AR86:AW86 AR93:AW96 AW98 AR91:AW91 AN122:AN125 AA122:AA124 AH122:AL124 W122:Y124 AR122:AW124 AA256:AA314 AR249:AT321 AC5:AF5 AC7:AF31 AC33:AF71" xr:uid="{00000000-0002-0000-0000-000000000000}">
      <formula1>#REF!</formula1>
    </dataValidation>
    <dataValidation type="list" allowBlank="1" showInputMessage="1" showErrorMessage="1" sqref="AN126:AN133 AA125 W125:Y125 AC125:AF125 AH125:AL125" xr:uid="{00000000-0002-0000-0000-000001000000}">
      <formula1>$A$310:$A$311</formula1>
    </dataValidation>
    <dataValidation type="list" allowBlank="1" showInputMessage="1" showErrorMessage="1" sqref="AA253 AN6 AN89 AH6:AL6 AA4 AC4:AD4 AH4:AL4 W255:Y255 AC6:AD6 AC255:AD255 AH255:AL255 AA255 W253:Y253 AC253:AD253 AH253:AL253 W121:Y121 AA121 AC121:AD121 AH121:AL121 W111:Y116 AN111:AN121 AA111:AA116 AC111:AD116 AH111:AL116 W89:Y89 W4:Y4 AA89 AC89:AD89 AH89:AL89 W32:Y32 AA32 AC32:AD32 AH32:AL32 W6:Y6 AA6 AN4" xr:uid="{00000000-0002-0000-0000-000002000000}">
      <formula1>$A$316:$A$319</formula1>
    </dataValidation>
    <dataValidation type="list" allowBlank="1" showInputMessage="1" showErrorMessage="1" sqref="AE253:AF253 AE4:AF4 AE255:AF255 AE121:AF121 AE111:AF116 AE89:AF89 AE32:AF32 AE6:AF6" xr:uid="{00000000-0002-0000-0000-000003000000}">
      <formula1>$A$316:$A$318</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Pierre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CONGAR Teddy</cp:lastModifiedBy>
  <dcterms:created xsi:type="dcterms:W3CDTF">2024-01-20T17:02:13Z</dcterms:created>
  <dcterms:modified xsi:type="dcterms:W3CDTF">2026-06-02T11:43:01Z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2024-02-05T18:00:39Z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447df202-76f2-407b-a7ac-f7766a21ddc8</vt:lpwstr>
  </property>
  <property fmtid="{D5CDD505-2E9C-101B-9397-08002B2CF9AE}" pid="8" name="MSIP_Label_37f782e2-1048-4ae6-8561-ea50d7047004_ContentBits">
    <vt:lpwstr>2</vt:lpwstr>
  </property>
</Properties>
</file>